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R84" i="1"/>
  <c r="R83"/>
  <c r="R81"/>
  <c r="R80"/>
  <c r="R79"/>
  <c r="R78"/>
  <c r="R76"/>
  <c r="M32"/>
  <c r="F83" s="1"/>
  <c r="J83" s="1"/>
  <c r="K49"/>
  <c r="J49"/>
  <c r="K48"/>
  <c r="J48"/>
  <c r="K47"/>
  <c r="J47"/>
  <c r="K46"/>
  <c r="J46"/>
  <c r="K45"/>
  <c r="J45"/>
  <c r="N49"/>
  <c r="M49"/>
  <c r="N48"/>
  <c r="M48"/>
  <c r="N47"/>
  <c r="M47"/>
  <c r="N46"/>
  <c r="M46"/>
  <c r="K33"/>
  <c r="J33"/>
  <c r="K32"/>
  <c r="J32"/>
  <c r="K31"/>
  <c r="J31"/>
  <c r="K30"/>
  <c r="J30"/>
  <c r="K14"/>
  <c r="K19" s="1"/>
  <c r="J14"/>
  <c r="J19" s="1"/>
  <c r="I19"/>
  <c r="M33"/>
  <c r="M31"/>
  <c r="F82" s="1"/>
  <c r="J82" s="1"/>
  <c r="R82" s="1"/>
  <c r="M30"/>
  <c r="F81" s="1"/>
  <c r="J81" s="1"/>
  <c r="M29"/>
  <c r="N45"/>
  <c r="M45"/>
  <c r="J29"/>
  <c r="M44"/>
  <c r="J28"/>
  <c r="M28"/>
  <c r="F79" s="1"/>
  <c r="J79" s="1"/>
  <c r="K27"/>
  <c r="J27"/>
  <c r="N43"/>
  <c r="M43"/>
  <c r="K44"/>
  <c r="J44"/>
  <c r="H28"/>
  <c r="G28"/>
  <c r="H44"/>
  <c r="G44"/>
  <c r="S84"/>
  <c r="S83"/>
  <c r="S82"/>
  <c r="S81"/>
  <c r="M27"/>
  <c r="F78" s="1"/>
  <c r="J78" s="1"/>
  <c r="K43"/>
  <c r="J43"/>
  <c r="E11"/>
  <c r="K84"/>
  <c r="J84"/>
  <c r="F84"/>
  <c r="K83"/>
  <c r="K82"/>
  <c r="K81"/>
  <c r="F80"/>
  <c r="J80" s="1"/>
  <c r="M26"/>
  <c r="F77" s="1"/>
  <c r="J77" s="1"/>
  <c r="R77" s="1"/>
  <c r="J26"/>
  <c r="K26"/>
  <c r="F21" i="2"/>
  <c r="K41" i="1"/>
  <c r="J41"/>
  <c r="N41"/>
  <c r="M41"/>
  <c r="I51"/>
  <c r="N42"/>
  <c r="M42"/>
  <c r="K42"/>
  <c r="J42"/>
  <c r="E10"/>
  <c r="H17"/>
  <c r="G17"/>
  <c r="H16"/>
  <c r="G16"/>
  <c r="H15"/>
  <c r="G15"/>
  <c r="B82" s="1"/>
  <c r="H14"/>
  <c r="G14"/>
  <c r="H13"/>
  <c r="G13"/>
  <c r="H12"/>
  <c r="G12"/>
  <c r="H11"/>
  <c r="G11"/>
  <c r="H10"/>
  <c r="D77" s="1"/>
  <c r="G10"/>
  <c r="E17"/>
  <c r="D84" s="1"/>
  <c r="D17"/>
  <c r="B84" s="1"/>
  <c r="E16"/>
  <c r="D16"/>
  <c r="E15"/>
  <c r="D82" s="1"/>
  <c r="D15"/>
  <c r="E14"/>
  <c r="D81" s="1"/>
  <c r="D14"/>
  <c r="E13"/>
  <c r="D80" s="1"/>
  <c r="D13"/>
  <c r="B80" s="1"/>
  <c r="E12"/>
  <c r="D79" s="1"/>
  <c r="D12"/>
  <c r="B79" s="1"/>
  <c r="D11"/>
  <c r="B78" s="1"/>
  <c r="B81" l="1"/>
  <c r="D83"/>
  <c r="B83"/>
  <c r="K51"/>
  <c r="K29"/>
  <c r="N51"/>
  <c r="N44"/>
  <c r="L51"/>
  <c r="K28"/>
  <c r="M51"/>
  <c r="D78"/>
  <c r="J51"/>
  <c r="D10"/>
  <c r="B77" s="1"/>
  <c r="M25" l="1"/>
  <c r="M35" s="1"/>
  <c r="L35"/>
  <c r="F70"/>
  <c r="K25"/>
  <c r="J25"/>
  <c r="J35" s="1"/>
  <c r="G25"/>
  <c r="K35"/>
  <c r="I35"/>
  <c r="F76" l="1"/>
  <c r="E60"/>
  <c r="H60"/>
  <c r="H70" s="1"/>
  <c r="G60"/>
  <c r="G70" s="1"/>
  <c r="D68"/>
  <c r="E68"/>
  <c r="D67"/>
  <c r="E66"/>
  <c r="D66"/>
  <c r="E65"/>
  <c r="D65"/>
  <c r="D64"/>
  <c r="K80" s="1"/>
  <c r="S80" s="1"/>
  <c r="E64"/>
  <c r="D63"/>
  <c r="E62"/>
  <c r="D62"/>
  <c r="E61"/>
  <c r="D61"/>
  <c r="E41"/>
  <c r="F51"/>
  <c r="C51"/>
  <c r="H49"/>
  <c r="G49"/>
  <c r="E49"/>
  <c r="D49"/>
  <c r="H48"/>
  <c r="G48"/>
  <c r="E48"/>
  <c r="D48"/>
  <c r="H47"/>
  <c r="G47"/>
  <c r="E47"/>
  <c r="D47"/>
  <c r="B47" s="1"/>
  <c r="H46"/>
  <c r="G46"/>
  <c r="E46"/>
  <c r="D46"/>
  <c r="H45"/>
  <c r="G45"/>
  <c r="E45"/>
  <c r="D45"/>
  <c r="E44"/>
  <c r="D44"/>
  <c r="H43"/>
  <c r="G43"/>
  <c r="E43"/>
  <c r="D43"/>
  <c r="H42"/>
  <c r="G42"/>
  <c r="E42"/>
  <c r="D42"/>
  <c r="H41"/>
  <c r="G41"/>
  <c r="D41"/>
  <c r="F35"/>
  <c r="H33"/>
  <c r="G33"/>
  <c r="H32"/>
  <c r="G32"/>
  <c r="H31"/>
  <c r="G31"/>
  <c r="H30"/>
  <c r="G30"/>
  <c r="H29"/>
  <c r="G29"/>
  <c r="H27"/>
  <c r="G27"/>
  <c r="H26"/>
  <c r="G26"/>
  <c r="H25"/>
  <c r="H9"/>
  <c r="G9"/>
  <c r="G19" s="1"/>
  <c r="H19"/>
  <c r="F19"/>
  <c r="C35"/>
  <c r="E33"/>
  <c r="D32"/>
  <c r="E31"/>
  <c r="D30"/>
  <c r="E29"/>
  <c r="D29"/>
  <c r="E28"/>
  <c r="D28"/>
  <c r="E27"/>
  <c r="D26"/>
  <c r="E25"/>
  <c r="G76" s="1"/>
  <c r="C19"/>
  <c r="N86"/>
  <c r="O86"/>
  <c r="L86"/>
  <c r="K78" l="1"/>
  <c r="S78" s="1"/>
  <c r="K77"/>
  <c r="S77" s="1"/>
  <c r="H51"/>
  <c r="G80"/>
  <c r="I80" s="1"/>
  <c r="G82"/>
  <c r="I82" s="1"/>
  <c r="G84"/>
  <c r="I84" s="1"/>
  <c r="E83"/>
  <c r="H83" s="1"/>
  <c r="G79"/>
  <c r="I79" s="1"/>
  <c r="E77"/>
  <c r="H77" s="1"/>
  <c r="E80"/>
  <c r="H80" s="1"/>
  <c r="E81"/>
  <c r="H81" s="1"/>
  <c r="B48"/>
  <c r="B49"/>
  <c r="B43"/>
  <c r="E79"/>
  <c r="H79" s="1"/>
  <c r="G78"/>
  <c r="I78" s="1"/>
  <c r="H35"/>
  <c r="E51"/>
  <c r="D51"/>
  <c r="G35"/>
  <c r="D60"/>
  <c r="K76" s="1"/>
  <c r="S76" s="1"/>
  <c r="E63"/>
  <c r="K79" s="1"/>
  <c r="S79" s="1"/>
  <c r="E67"/>
  <c r="G51"/>
  <c r="B44"/>
  <c r="B45"/>
  <c r="B46"/>
  <c r="B42"/>
  <c r="B41"/>
  <c r="D9"/>
  <c r="D25"/>
  <c r="E76" s="1"/>
  <c r="D27"/>
  <c r="E78" s="1"/>
  <c r="H78" s="1"/>
  <c r="D33"/>
  <c r="E84" s="1"/>
  <c r="H84" s="1"/>
  <c r="E9"/>
  <c r="D31"/>
  <c r="E82" s="1"/>
  <c r="H82" s="1"/>
  <c r="E32"/>
  <c r="G83" s="1"/>
  <c r="I83" s="1"/>
  <c r="E26"/>
  <c r="G77" s="1"/>
  <c r="I77" s="1"/>
  <c r="E30"/>
  <c r="E19" l="1"/>
  <c r="D76"/>
  <c r="D19"/>
  <c r="B76"/>
  <c r="E35"/>
  <c r="G81"/>
  <c r="I81" s="1"/>
  <c r="B51"/>
  <c r="D35"/>
  <c r="M86" l="1"/>
  <c r="B68" l="1"/>
  <c r="B67"/>
  <c r="B66"/>
  <c r="B65"/>
  <c r="B64"/>
  <c r="B63"/>
  <c r="B62"/>
  <c r="D70" l="1"/>
  <c r="E70"/>
  <c r="E86"/>
  <c r="C86"/>
  <c r="F86"/>
  <c r="G86"/>
  <c r="C70"/>
  <c r="B61"/>
  <c r="J76"/>
  <c r="B60"/>
  <c r="B25"/>
  <c r="B33"/>
  <c r="B32"/>
  <c r="B31"/>
  <c r="B30"/>
  <c r="B29"/>
  <c r="B28"/>
  <c r="B27"/>
  <c r="B26"/>
  <c r="B17"/>
  <c r="B16"/>
  <c r="B15"/>
  <c r="B14"/>
  <c r="B13"/>
  <c r="B12"/>
  <c r="B11"/>
  <c r="B10"/>
  <c r="B70" l="1"/>
  <c r="B35"/>
  <c r="D86"/>
  <c r="K86"/>
  <c r="R86"/>
  <c r="J86"/>
  <c r="H76"/>
  <c r="P76" s="1"/>
  <c r="P77" s="1"/>
  <c r="P78" s="1"/>
  <c r="P79" s="1"/>
  <c r="P80" s="1"/>
  <c r="P81" s="1"/>
  <c r="P82" s="1"/>
  <c r="P83" s="1"/>
  <c r="P84" s="1"/>
  <c r="B9"/>
  <c r="B19" s="1"/>
  <c r="H86" l="1"/>
  <c r="S86" l="1"/>
  <c r="P86" l="1"/>
  <c r="G7" i="2"/>
  <c r="G11" s="1"/>
  <c r="F7"/>
  <c r="F11" s="1"/>
  <c r="E7"/>
  <c r="E11" s="1"/>
  <c r="G4"/>
  <c r="F4"/>
  <c r="E4"/>
  <c r="D4"/>
  <c r="I76" i="1" l="1"/>
  <c r="D3" i="2"/>
  <c r="D5" s="1"/>
  <c r="D9" s="1"/>
  <c r="D11" s="1"/>
  <c r="Q76" i="1" l="1"/>
  <c r="Q77" s="1"/>
  <c r="Q78" s="1"/>
  <c r="Q79" s="1"/>
  <c r="Q80" s="1"/>
  <c r="Q81" s="1"/>
  <c r="Q82" s="1"/>
  <c r="Q83" s="1"/>
  <c r="Q84" s="1"/>
  <c r="I86"/>
  <c r="B86"/>
  <c r="F3" i="2"/>
  <c r="F5" s="1"/>
  <c r="F9" s="1"/>
  <c r="Q86" i="1" l="1"/>
  <c r="E3" i="2"/>
  <c r="E5" s="1"/>
  <c r="E9" s="1"/>
  <c r="G3"/>
  <c r="G5" s="1"/>
  <c r="G9" s="1"/>
</calcChain>
</file>

<file path=xl/sharedStrings.xml><?xml version="1.0" encoding="utf-8"?>
<sst xmlns="http://schemas.openxmlformats.org/spreadsheetml/2006/main" count="117" uniqueCount="66">
  <si>
    <t>SGST</t>
  </si>
  <si>
    <t>CGST</t>
  </si>
  <si>
    <t>TOTAL</t>
  </si>
  <si>
    <t>REVERSE CHARGE MECHENISAM</t>
  </si>
  <si>
    <t>SUMMARY OF GST PAYABLE</t>
  </si>
  <si>
    <t>NET PAYABLE</t>
  </si>
  <si>
    <t>OUT OF ABOVE RCM PAYABLE</t>
  </si>
  <si>
    <t>REGULAR GST PAYABLE IS</t>
  </si>
  <si>
    <t>TOTAL PAYABLE</t>
  </si>
  <si>
    <t>IGST</t>
  </si>
  <si>
    <t>SALES/RECEIPT    GST CHARGED</t>
  </si>
  <si>
    <t>GST ON SALE/RECEIPT</t>
  </si>
  <si>
    <t>GST ON PURCHASE / PAYMENT</t>
  </si>
  <si>
    <t>Less GST ON PURCHASE/PAYMENT</t>
  </si>
  <si>
    <t>MONTH</t>
  </si>
  <si>
    <t>MUMBAI</t>
  </si>
  <si>
    <t xml:space="preserve">     GST  SUMMARY FOR THE PERIOD 2017-18</t>
  </si>
  <si>
    <t>SALE@18%</t>
  </si>
  <si>
    <t>SGST @9%</t>
  </si>
  <si>
    <t xml:space="preserve"> </t>
  </si>
  <si>
    <t>CGST@9%</t>
  </si>
  <si>
    <t>PURCHASE @18%</t>
  </si>
  <si>
    <t>RCM @18%</t>
  </si>
  <si>
    <t>RCM PAYABLE</t>
  </si>
  <si>
    <t>SGST RECIVED</t>
  </si>
  <si>
    <t>IGST RECEIVED</t>
  </si>
  <si>
    <t>CGST RECEIVED</t>
  </si>
  <si>
    <t>SGST PAID</t>
  </si>
  <si>
    <t>IGST PAID</t>
  </si>
  <si>
    <t>CGST PAID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</si>
  <si>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</si>
  <si>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</si>
  <si>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</si>
  <si>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</si>
  <si>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</si>
  <si>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</si>
  <si>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</si>
  <si>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</si>
  <si>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</si>
  <si>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IGST @18%</t>
  </si>
  <si>
    <t>RCM PAID</t>
  </si>
  <si>
    <t>NET RCM PAYABLE</t>
  </si>
  <si>
    <t>SGST PAYABLE</t>
  </si>
  <si>
    <t>CGST PAYABLE</t>
  </si>
  <si>
    <t>IGST PAYABLE</t>
  </si>
  <si>
    <t>SGST CASH PAID</t>
  </si>
  <si>
    <t>CGST CASH PAID</t>
  </si>
  <si>
    <t>NET SGST PAYABLE</t>
  </si>
  <si>
    <t>NET CGST PAYABLE</t>
  </si>
  <si>
    <t>NET IGST PAYABLE</t>
  </si>
  <si>
    <t>SALE@28%</t>
  </si>
  <si>
    <t>SGST @14%</t>
  </si>
  <si>
    <t>CGST@14%</t>
  </si>
  <si>
    <t>GST ON EXPENSES</t>
  </si>
  <si>
    <t>RCM @12%</t>
  </si>
  <si>
    <t>SGST @6%</t>
  </si>
  <si>
    <t>CGST@6%</t>
  </si>
  <si>
    <t>PURCHASE @28%</t>
  </si>
  <si>
    <t>PURCHASE @5%</t>
  </si>
  <si>
    <t>SGST @2.5%</t>
  </si>
  <si>
    <t>CGST@2.5%</t>
  </si>
  <si>
    <t>PURCHASE @12%</t>
  </si>
  <si>
    <t>PURCHASE IGST @18%</t>
  </si>
  <si>
    <t>VAT REFUND</t>
  </si>
  <si>
    <t>SALE@12%</t>
  </si>
  <si>
    <t>ABC LTD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</si>
</sst>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rgb="FFFF000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0" fillId="0" borderId="1" xfId="0" applyBorder="1"/>
    <xf numFmtId="164" fontId="0" fillId="0" borderId="0" xfId="1" applyFont="1"/>
    <xf numFmtId="164" fontId="0" fillId="0" borderId="0" xfId="1" applyFont="1" applyAlignment="1">
      <alignment horizontal="center"/>
    </xf>
    <xf numFmtId="164" fontId="0" fillId="0" borderId="1" xfId="1" applyFont="1" applyBorder="1"/>
    <xf numFmtId="164" fontId="0" fillId="0" borderId="0" xfId="1" applyFont="1" applyFill="1"/>
    <xf numFmtId="0" fontId="3" fillId="0" borderId="0" xfId="0" applyFont="1"/>
    <xf numFmtId="0" fontId="2" fillId="0" borderId="2" xfId="0" applyFont="1" applyBorder="1"/>
    <xf numFmtId="164" fontId="2" fillId="0" borderId="2" xfId="1" applyFont="1" applyBorder="1"/>
    <xf numFmtId="164" fontId="4" fillId="0" borderId="2" xfId="1" applyFont="1" applyFill="1" applyBorder="1"/>
    <xf numFmtId="164" fontId="0" fillId="2" borderId="1" xfId="1" applyFont="1" applyFill="1" applyBorder="1"/>
    <xf numFmtId="164" fontId="4" fillId="2" borderId="2" xfId="1" applyFont="1" applyFill="1" applyBorder="1"/>
    <xf numFmtId="0" fontId="7" fillId="0" borderId="0" xfId="0" applyFont="1"/>
    <xf numFmtId="0" fontId="9" fillId="0" borderId="0" xfId="0" applyFont="1"/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Border="1" applyAlignment="1">
      <alignment horizontal="center"/>
    </xf>
    <xf numFmtId="9" fontId="7" fillId="0" borderId="0" xfId="0" applyNumberFormat="1" applyFont="1" applyBorder="1" applyAlignment="1">
      <alignment horizontal="center"/>
    </xf>
    <xf numFmtId="9" fontId="7" fillId="0" borderId="0" xfId="0" applyNumberFormat="1" applyFont="1"/>
    <xf numFmtId="0" fontId="7" fillId="0" borderId="0" xfId="0" applyFont="1" applyBorder="1"/>
    <xf numFmtId="9" fontId="7" fillId="0" borderId="0" xfId="0" applyNumberFormat="1" applyFont="1" applyBorder="1"/>
    <xf numFmtId="17" fontId="8" fillId="0" borderId="0" xfId="0" applyNumberFormat="1" applyFont="1"/>
    <xf numFmtId="164" fontId="7" fillId="0" borderId="0" xfId="1" applyFont="1"/>
    <xf numFmtId="164" fontId="7" fillId="0" borderId="0" xfId="1" applyFont="1" applyBorder="1"/>
    <xf numFmtId="164" fontId="7" fillId="0" borderId="0" xfId="1" applyFont="1" applyAlignment="1">
      <alignment horizontal="center"/>
    </xf>
    <xf numFmtId="0" fontId="8" fillId="0" borderId="2" xfId="0" applyFont="1" applyBorder="1"/>
    <xf numFmtId="164" fontId="7" fillId="0" borderId="2" xfId="1" applyFont="1" applyBorder="1"/>
    <xf numFmtId="164" fontId="7" fillId="0" borderId="0" xfId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164" fontId="7" fillId="0" borderId="0" xfId="0" applyNumberFormat="1" applyFont="1"/>
    <xf numFmtId="0" fontId="8" fillId="0" borderId="0" xfId="0" applyFont="1" applyBorder="1"/>
    <xf numFmtId="164" fontId="7" fillId="0" borderId="0" xfId="1" applyFont="1" applyFill="1" applyBorder="1"/>
    <xf numFmtId="0" fontId="9" fillId="0" borderId="0" xfId="0" applyFont="1" applyFill="1" applyBorder="1"/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/>
    <xf numFmtId="164" fontId="10" fillId="0" borderId="0" xfId="1" applyFont="1"/>
    <xf numFmtId="164" fontId="10" fillId="0" borderId="0" xfId="1" applyFont="1" applyFill="1"/>
    <xf numFmtId="164" fontId="10" fillId="0" borderId="0" xfId="1" applyFont="1" applyFill="1" applyBorder="1"/>
    <xf numFmtId="14" fontId="10" fillId="0" borderId="0" xfId="2" applyNumberFormat="1" applyFont="1"/>
    <xf numFmtId="164" fontId="10" fillId="0" borderId="0" xfId="1" applyNumberFormat="1" applyFont="1"/>
    <xf numFmtId="0" fontId="10" fillId="0" borderId="0" xfId="2" applyFont="1"/>
    <xf numFmtId="165" fontId="10" fillId="0" borderId="0" xfId="1" applyNumberFormat="1" applyFont="1" applyFill="1" applyBorder="1"/>
    <xf numFmtId="0" fontId="8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1" applyFont="1" applyFill="1"/>
  </cellXfs>
  <cellStyles count="3">
    <cellStyle name="Comma" xfId="1" builtinId="3"/>
    <cellStyle name="Normal" xfId="0" builtinId="0"/>
    <cellStyle name="Normal_0006_2008-0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GST@14%25" TargetMode="External"/><Relationship Id="rId13" Type="http://schemas.openxmlformats.org/officeDocument/2006/relationships/hyperlink" Target="mailto:SALE@18%25" TargetMode="External"/><Relationship Id="rId18" Type="http://schemas.openxmlformats.org/officeDocument/2006/relationships/hyperlink" Target="mailto:SALE@18%25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SALE@18%25" TargetMode="External"/><Relationship Id="rId21" Type="http://schemas.openxmlformats.org/officeDocument/2006/relationships/hyperlink" Target="mailto:SALE@18%25" TargetMode="External"/><Relationship Id="rId7" Type="http://schemas.openxmlformats.org/officeDocument/2006/relationships/hyperlink" Target="mailto:SALE@28%25" TargetMode="External"/><Relationship Id="rId12" Type="http://schemas.openxmlformats.org/officeDocument/2006/relationships/hyperlink" Target="mailto:CGST@14%25" TargetMode="External"/><Relationship Id="rId17" Type="http://schemas.openxmlformats.org/officeDocument/2006/relationships/hyperlink" Target="mailto:SALE@18%25" TargetMode="External"/><Relationship Id="rId25" Type="http://schemas.openxmlformats.org/officeDocument/2006/relationships/hyperlink" Target="mailto:CGST@14%25" TargetMode="External"/><Relationship Id="rId2" Type="http://schemas.openxmlformats.org/officeDocument/2006/relationships/hyperlink" Target="mailto:CGST@9%25" TargetMode="External"/><Relationship Id="rId16" Type="http://schemas.openxmlformats.org/officeDocument/2006/relationships/hyperlink" Target="mailto:CGST@14%25" TargetMode="External"/><Relationship Id="rId20" Type="http://schemas.openxmlformats.org/officeDocument/2006/relationships/hyperlink" Target="mailto:SALE@18%25" TargetMode="External"/><Relationship Id="rId1" Type="http://schemas.openxmlformats.org/officeDocument/2006/relationships/hyperlink" Target="mailto:SALE@18%25" TargetMode="External"/><Relationship Id="rId6" Type="http://schemas.openxmlformats.org/officeDocument/2006/relationships/hyperlink" Target="mailto:CGST@9%25" TargetMode="External"/><Relationship Id="rId11" Type="http://schemas.openxmlformats.org/officeDocument/2006/relationships/hyperlink" Target="mailto:CGST@9%25" TargetMode="External"/><Relationship Id="rId24" Type="http://schemas.openxmlformats.org/officeDocument/2006/relationships/hyperlink" Target="mailto:SALE@28%25" TargetMode="External"/><Relationship Id="rId5" Type="http://schemas.openxmlformats.org/officeDocument/2006/relationships/hyperlink" Target="mailto:SALE@18%25" TargetMode="External"/><Relationship Id="rId15" Type="http://schemas.openxmlformats.org/officeDocument/2006/relationships/hyperlink" Target="mailto:CGST@6%25" TargetMode="External"/><Relationship Id="rId23" Type="http://schemas.openxmlformats.org/officeDocument/2006/relationships/hyperlink" Target="mailto:SALE@18%25" TargetMode="External"/><Relationship Id="rId10" Type="http://schemas.openxmlformats.org/officeDocument/2006/relationships/hyperlink" Target="mailto:SALE@18%25" TargetMode="External"/><Relationship Id="rId19" Type="http://schemas.openxmlformats.org/officeDocument/2006/relationships/hyperlink" Target="mailto:SALE@18%25" TargetMode="External"/><Relationship Id="rId4" Type="http://schemas.openxmlformats.org/officeDocument/2006/relationships/hyperlink" Target="mailto:CGST@9%25" TargetMode="External"/><Relationship Id="rId9" Type="http://schemas.openxmlformats.org/officeDocument/2006/relationships/hyperlink" Target="mailto:CGST@14%25" TargetMode="External"/><Relationship Id="rId14" Type="http://schemas.openxmlformats.org/officeDocument/2006/relationships/hyperlink" Target="mailto:CGST@6%25" TargetMode="External"/><Relationship Id="rId22" Type="http://schemas.openxmlformats.org/officeDocument/2006/relationships/hyperlink" Target="mailto:CGST@6%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8"/>
  <sheetViews>
    <sheetView tabSelected="1" zoomScale="90" zoomScaleNormal="90" workbookViewId="0">
      <selection activeCell="P84" sqref="P84"/>
    </sheetView>
  </sheetViews>
  <sheetFormatPr defaultRowHeight="12.75"/>
  <cols>
    <col min="1" max="1" width="15.42578125" style="12" customWidth="1"/>
    <col min="2" max="2" width="17.28515625" style="12" customWidth="1"/>
    <col min="3" max="3" width="14.140625" style="12" customWidth="1"/>
    <col min="4" max="4" width="14.85546875" style="12" customWidth="1"/>
    <col min="5" max="5" width="14.140625" style="12" customWidth="1"/>
    <col min="6" max="6" width="13.85546875" style="12" customWidth="1"/>
    <col min="7" max="7" width="12.42578125" style="12" customWidth="1"/>
    <col min="8" max="8" width="14.85546875" style="12" bestFit="1" customWidth="1"/>
    <col min="9" max="9" width="16.7109375" style="12" customWidth="1"/>
    <col min="10" max="10" width="15" style="12" customWidth="1"/>
    <col min="11" max="11" width="13.28515625" style="12" customWidth="1"/>
    <col min="12" max="12" width="17" style="12" customWidth="1"/>
    <col min="13" max="13" width="15.7109375" style="12" customWidth="1"/>
    <col min="14" max="14" width="15.42578125" style="12" customWidth="1"/>
    <col min="15" max="15" width="13.140625" style="12" customWidth="1"/>
    <col min="16" max="16" width="17.42578125" style="12" customWidth="1"/>
    <col min="17" max="17" width="17.28515625" style="12" customWidth="1"/>
    <col min="18" max="18" width="18.42578125" style="12" customWidth="1"/>
    <col min="19" max="19" width="17.28515625" style="12" customWidth="1"/>
    <col min="20" max="16384" width="9.140625" style="12"/>
  </cols>
  <sheetData>
    <row r="1" spans="1:14">
      <c r="A1" s="49"/>
      <c r="B1" s="49"/>
      <c r="C1" s="49"/>
      <c r="D1" s="49"/>
      <c r="E1" s="49"/>
      <c r="F1" s="49"/>
      <c r="G1" s="49"/>
    </row>
    <row r="2" spans="1:14">
      <c r="A2" s="50" t="s">
        <v>65</v>
      </c>
      <c r="B2" s="50"/>
      <c r="C2" s="50"/>
      <c r="D2" s="50"/>
      <c r="E2" s="50"/>
      <c r="F2" s="50"/>
      <c r="G2" s="50"/>
      <c r="H2" s="45"/>
      <c r="I2" s="45"/>
      <c r="J2" s="45"/>
      <c r="K2" s="45"/>
      <c r="L2" s="45"/>
      <c r="M2" s="45"/>
      <c r="N2" s="45"/>
    </row>
    <row r="3" spans="1:14">
      <c r="A3" s="51" t="s">
        <v>15</v>
      </c>
      <c r="B3" s="51"/>
      <c r="C3" s="51"/>
      <c r="D3" s="51"/>
      <c r="E3" s="51"/>
      <c r="F3" s="51"/>
      <c r="G3" s="51"/>
      <c r="H3" s="16"/>
      <c r="I3" s="16"/>
      <c r="J3" s="16"/>
      <c r="K3" s="16"/>
      <c r="L3" s="16"/>
      <c r="M3" s="16"/>
      <c r="N3" s="16"/>
    </row>
    <row r="4" spans="1:14">
      <c r="A4" s="51" t="s">
        <v>16</v>
      </c>
      <c r="B4" s="51"/>
      <c r="C4" s="51"/>
      <c r="D4" s="51"/>
      <c r="E4" s="51"/>
      <c r="F4" s="51"/>
      <c r="G4" s="51"/>
      <c r="H4" s="16"/>
      <c r="I4" s="16"/>
      <c r="J4" s="16"/>
      <c r="K4" s="16"/>
      <c r="L4" s="16"/>
      <c r="M4" s="16"/>
      <c r="N4" s="16"/>
    </row>
    <row r="5" spans="1:14">
      <c r="A5" s="13" t="s">
        <v>10</v>
      </c>
    </row>
    <row r="7" spans="1:14" s="46" customFormat="1" ht="13.5" thickBot="1">
      <c r="A7" s="30" t="s">
        <v>14</v>
      </c>
      <c r="B7" s="30" t="s">
        <v>2</v>
      </c>
      <c r="C7" s="30" t="s">
        <v>17</v>
      </c>
      <c r="D7" s="30" t="s">
        <v>18</v>
      </c>
      <c r="E7" s="30" t="s">
        <v>20</v>
      </c>
      <c r="F7" s="30" t="s">
        <v>50</v>
      </c>
      <c r="G7" s="30" t="s">
        <v>51</v>
      </c>
      <c r="H7" s="30" t="s">
        <v>52</v>
      </c>
      <c r="I7" s="30" t="s">
        <v>64</v>
      </c>
      <c r="J7" s="30" t="s">
        <v>55</v>
      </c>
      <c r="K7" s="30" t="s">
        <v>56</v>
      </c>
      <c r="L7" s="31"/>
    </row>
    <row r="8" spans="1:14" ht="13.5" thickTop="1">
      <c r="A8" s="17"/>
      <c r="C8" s="17" t="s">
        <v>19</v>
      </c>
      <c r="D8" s="18" t="s">
        <v>19</v>
      </c>
      <c r="E8" s="18" t="s">
        <v>19</v>
      </c>
      <c r="G8" s="19" t="s">
        <v>19</v>
      </c>
      <c r="H8" s="20"/>
      <c r="I8" s="21"/>
      <c r="J8" s="20"/>
      <c r="K8" s="20"/>
      <c r="L8" s="21"/>
    </row>
    <row r="9" spans="1:14">
      <c r="A9" s="22">
        <v>42917</v>
      </c>
      <c r="B9" s="23">
        <f t="shared" ref="B9:B14" si="0">SUM(C9:L9)</f>
        <v>0</v>
      </c>
      <c r="C9" s="23"/>
      <c r="D9" s="23">
        <f>C9*9/100</f>
        <v>0</v>
      </c>
      <c r="E9" s="23">
        <f>C9*9/100</f>
        <v>0</v>
      </c>
      <c r="F9" s="23"/>
      <c r="G9" s="23">
        <f>F9*14/100</f>
        <v>0</v>
      </c>
      <c r="H9" s="23">
        <f>F9*14/100</f>
        <v>0</v>
      </c>
      <c r="I9" s="24"/>
      <c r="J9" s="20"/>
      <c r="K9" s="20"/>
      <c r="L9" s="24"/>
    </row>
    <row r="10" spans="1:14">
      <c r="A10" s="22">
        <v>42948</v>
      </c>
      <c r="B10" s="23">
        <f t="shared" si="0"/>
        <v>0</v>
      </c>
      <c r="C10" s="23"/>
      <c r="D10" s="23">
        <f t="shared" ref="D10:D17" si="1">C10*9/100</f>
        <v>0</v>
      </c>
      <c r="E10" s="23">
        <f t="shared" ref="E10:E17" si="2">C10*9/100</f>
        <v>0</v>
      </c>
      <c r="F10" s="23"/>
      <c r="G10" s="23">
        <f t="shared" ref="G10:G17" si="3">F10*14/100</f>
        <v>0</v>
      </c>
      <c r="H10" s="23">
        <f t="shared" ref="H10:H17" si="4">F10*14/100</f>
        <v>0</v>
      </c>
      <c r="I10" s="24"/>
      <c r="J10" s="20"/>
      <c r="K10" s="20"/>
      <c r="L10" s="24"/>
    </row>
    <row r="11" spans="1:14">
      <c r="A11" s="22">
        <v>42979</v>
      </c>
      <c r="B11" s="23">
        <f t="shared" si="0"/>
        <v>0</v>
      </c>
      <c r="C11" s="23"/>
      <c r="D11" s="23">
        <f t="shared" si="1"/>
        <v>0</v>
      </c>
      <c r="E11" s="23">
        <f t="shared" si="2"/>
        <v>0</v>
      </c>
      <c r="F11" s="23"/>
      <c r="G11" s="23">
        <f t="shared" si="3"/>
        <v>0</v>
      </c>
      <c r="H11" s="23">
        <f t="shared" si="4"/>
        <v>0</v>
      </c>
      <c r="I11" s="24"/>
      <c r="J11" s="20"/>
      <c r="K11" s="20"/>
      <c r="L11" s="24"/>
    </row>
    <row r="12" spans="1:14">
      <c r="A12" s="22">
        <v>43009</v>
      </c>
      <c r="B12" s="23">
        <f t="shared" si="0"/>
        <v>0</v>
      </c>
      <c r="C12" s="23"/>
      <c r="D12" s="23">
        <f t="shared" si="1"/>
        <v>0</v>
      </c>
      <c r="E12" s="23">
        <f t="shared" si="2"/>
        <v>0</v>
      </c>
      <c r="F12" s="23"/>
      <c r="G12" s="23">
        <f t="shared" si="3"/>
        <v>0</v>
      </c>
      <c r="H12" s="23">
        <f t="shared" si="4"/>
        <v>0</v>
      </c>
      <c r="I12" s="24"/>
      <c r="J12" s="20"/>
      <c r="K12" s="20"/>
      <c r="L12" s="24"/>
    </row>
    <row r="13" spans="1:14">
      <c r="A13" s="22">
        <v>43040</v>
      </c>
      <c r="B13" s="23">
        <f t="shared" si="0"/>
        <v>0</v>
      </c>
      <c r="C13" s="23"/>
      <c r="D13" s="23">
        <f t="shared" si="1"/>
        <v>0</v>
      </c>
      <c r="E13" s="23">
        <f t="shared" si="2"/>
        <v>0</v>
      </c>
      <c r="F13" s="23"/>
      <c r="G13" s="23">
        <f t="shared" si="3"/>
        <v>0</v>
      </c>
      <c r="H13" s="23">
        <f t="shared" si="4"/>
        <v>0</v>
      </c>
      <c r="I13" s="24"/>
      <c r="J13" s="20"/>
      <c r="K13" s="20"/>
      <c r="L13" s="24"/>
    </row>
    <row r="14" spans="1:14">
      <c r="A14" s="22">
        <v>43070</v>
      </c>
      <c r="B14" s="23">
        <f t="shared" si="0"/>
        <v>0</v>
      </c>
      <c r="C14" s="23"/>
      <c r="D14" s="23">
        <f t="shared" si="1"/>
        <v>0</v>
      </c>
      <c r="E14" s="23">
        <f t="shared" si="2"/>
        <v>0</v>
      </c>
      <c r="F14" s="23"/>
      <c r="G14" s="23">
        <f t="shared" si="3"/>
        <v>0</v>
      </c>
      <c r="H14" s="23">
        <f t="shared" si="4"/>
        <v>0</v>
      </c>
      <c r="I14" s="24"/>
      <c r="J14" s="23">
        <f>I14*6/100</f>
        <v>0</v>
      </c>
      <c r="K14" s="23">
        <f>I14*6/100</f>
        <v>0</v>
      </c>
      <c r="L14" s="24"/>
    </row>
    <row r="15" spans="1:14">
      <c r="A15" s="22">
        <v>43101</v>
      </c>
      <c r="B15" s="23">
        <f>SUM(C15:L15)</f>
        <v>0</v>
      </c>
      <c r="C15" s="23"/>
      <c r="D15" s="23">
        <f t="shared" si="1"/>
        <v>0</v>
      </c>
      <c r="E15" s="23">
        <f t="shared" si="2"/>
        <v>0</v>
      </c>
      <c r="F15" s="23"/>
      <c r="G15" s="23">
        <f t="shared" si="3"/>
        <v>0</v>
      </c>
      <c r="H15" s="23">
        <f t="shared" si="4"/>
        <v>0</v>
      </c>
      <c r="I15" s="24"/>
      <c r="J15" s="20"/>
      <c r="K15" s="20"/>
      <c r="L15" s="24"/>
    </row>
    <row r="16" spans="1:14">
      <c r="A16" s="22">
        <v>43132</v>
      </c>
      <c r="B16" s="23">
        <f>SUM(C16:L16)</f>
        <v>0</v>
      </c>
      <c r="C16" s="23"/>
      <c r="D16" s="23">
        <f t="shared" si="1"/>
        <v>0</v>
      </c>
      <c r="E16" s="23">
        <f t="shared" si="2"/>
        <v>0</v>
      </c>
      <c r="F16" s="23"/>
      <c r="G16" s="23">
        <f t="shared" si="3"/>
        <v>0</v>
      </c>
      <c r="H16" s="23">
        <f t="shared" si="4"/>
        <v>0</v>
      </c>
      <c r="I16" s="24"/>
      <c r="J16" s="20"/>
      <c r="K16" s="20"/>
      <c r="L16" s="24"/>
    </row>
    <row r="17" spans="1:20">
      <c r="A17" s="22">
        <v>43160</v>
      </c>
      <c r="B17" s="23">
        <f>SUM(C17:L17)</f>
        <v>0</v>
      </c>
      <c r="C17" s="23"/>
      <c r="D17" s="23">
        <f t="shared" si="1"/>
        <v>0</v>
      </c>
      <c r="E17" s="23">
        <f t="shared" si="2"/>
        <v>0</v>
      </c>
      <c r="F17" s="23"/>
      <c r="G17" s="23">
        <f t="shared" si="3"/>
        <v>0</v>
      </c>
      <c r="H17" s="23">
        <f t="shared" si="4"/>
        <v>0</v>
      </c>
      <c r="I17" s="24"/>
      <c r="J17" s="20"/>
      <c r="K17" s="20"/>
      <c r="L17" s="24"/>
    </row>
    <row r="18" spans="1:20">
      <c r="B18" s="23"/>
      <c r="C18" s="25"/>
      <c r="D18" s="25"/>
      <c r="E18" s="25"/>
      <c r="F18" s="23"/>
      <c r="G18" s="23"/>
      <c r="H18" s="24"/>
      <c r="I18" s="24"/>
      <c r="J18" s="20"/>
      <c r="K18" s="20"/>
      <c r="L18" s="24"/>
    </row>
    <row r="19" spans="1:20" ht="13.5" thickBot="1">
      <c r="A19" s="26" t="s">
        <v>2</v>
      </c>
      <c r="B19" s="27">
        <f>SUM(B9:B17)</f>
        <v>0</v>
      </c>
      <c r="C19" s="27">
        <f t="shared" ref="C19:K19" si="5">SUM(C9:C17)</f>
        <v>0</v>
      </c>
      <c r="D19" s="27">
        <f t="shared" si="5"/>
        <v>0</v>
      </c>
      <c r="E19" s="27">
        <f t="shared" si="5"/>
        <v>0</v>
      </c>
      <c r="F19" s="27">
        <f t="shared" si="5"/>
        <v>0</v>
      </c>
      <c r="G19" s="27">
        <f t="shared" si="5"/>
        <v>0</v>
      </c>
      <c r="H19" s="27">
        <f t="shared" si="5"/>
        <v>0</v>
      </c>
      <c r="I19" s="27">
        <f t="shared" si="5"/>
        <v>0</v>
      </c>
      <c r="J19" s="27">
        <f t="shared" si="5"/>
        <v>0</v>
      </c>
      <c r="K19" s="27">
        <f t="shared" si="5"/>
        <v>0</v>
      </c>
      <c r="L19" s="24"/>
    </row>
    <row r="20" spans="1:20" ht="13.5" thickTop="1">
      <c r="A20" s="20"/>
      <c r="B20" s="24"/>
      <c r="C20" s="24"/>
      <c r="D20" s="24"/>
      <c r="E20" s="24"/>
      <c r="F20" s="24"/>
      <c r="G20" s="25"/>
      <c r="H20" s="28"/>
      <c r="I20" s="24"/>
      <c r="J20" s="24"/>
      <c r="K20" s="24"/>
      <c r="L20" s="24"/>
      <c r="N20" s="23"/>
      <c r="O20" s="23"/>
    </row>
    <row r="21" spans="1:20">
      <c r="A21" s="13" t="s">
        <v>12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 t="s">
        <v>19</v>
      </c>
      <c r="M21" s="23" t="s">
        <v>19</v>
      </c>
      <c r="N21" s="23" t="s">
        <v>19</v>
      </c>
      <c r="O21" s="23"/>
    </row>
    <row r="22" spans="1:20">
      <c r="A22" s="29"/>
      <c r="B22" s="25"/>
      <c r="C22" s="25"/>
      <c r="D22" s="25"/>
      <c r="E22" s="25"/>
      <c r="F22" s="23"/>
      <c r="G22" s="23"/>
      <c r="H22" s="23"/>
      <c r="I22" s="23"/>
      <c r="J22" s="23"/>
      <c r="K22" s="23"/>
      <c r="L22" s="23"/>
      <c r="M22" s="23" t="s">
        <v>19</v>
      </c>
      <c r="N22" s="23"/>
      <c r="O22" s="23"/>
    </row>
    <row r="23" spans="1:20" ht="26.25" thickBot="1">
      <c r="A23" s="14" t="s">
        <v>14</v>
      </c>
      <c r="B23" s="14" t="s">
        <v>2</v>
      </c>
      <c r="C23" s="30" t="s">
        <v>21</v>
      </c>
      <c r="D23" s="14" t="s">
        <v>18</v>
      </c>
      <c r="E23" s="14" t="s">
        <v>20</v>
      </c>
      <c r="F23" s="30" t="s">
        <v>57</v>
      </c>
      <c r="G23" s="30" t="s">
        <v>51</v>
      </c>
      <c r="H23" s="30" t="s">
        <v>52</v>
      </c>
      <c r="I23" s="30" t="s">
        <v>61</v>
      </c>
      <c r="J23" s="30" t="s">
        <v>55</v>
      </c>
      <c r="K23" s="30" t="s">
        <v>56</v>
      </c>
      <c r="L23" s="30" t="s">
        <v>62</v>
      </c>
      <c r="M23" s="30" t="s">
        <v>39</v>
      </c>
      <c r="N23" s="31"/>
      <c r="O23" s="20"/>
      <c r="P23" s="20"/>
      <c r="Q23" s="31"/>
      <c r="R23" s="31"/>
      <c r="S23" s="20"/>
      <c r="T23" s="20"/>
    </row>
    <row r="24" spans="1:20" ht="13.5" thickTop="1">
      <c r="A24" s="17"/>
      <c r="C24" s="12" t="s">
        <v>19</v>
      </c>
      <c r="D24" s="19" t="s">
        <v>19</v>
      </c>
      <c r="F24" s="12" t="s">
        <v>19</v>
      </c>
      <c r="G24" s="19" t="s">
        <v>19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>
      <c r="A25" s="22">
        <v>42917</v>
      </c>
      <c r="B25" s="23">
        <f t="shared" ref="B25:B31" si="6">SUM(C25:R25)</f>
        <v>0</v>
      </c>
      <c r="C25" s="23"/>
      <c r="D25" s="23">
        <f t="shared" ref="D25:D31" si="7">C25*9/100</f>
        <v>0</v>
      </c>
      <c r="E25" s="23">
        <f t="shared" ref="E25:E31" si="8">C25*9/100</f>
        <v>0</v>
      </c>
      <c r="F25" s="23"/>
      <c r="G25" s="23">
        <f>F25*14/100</f>
        <v>0</v>
      </c>
      <c r="H25" s="23">
        <f>F25*14/100</f>
        <v>0</v>
      </c>
      <c r="I25" s="24"/>
      <c r="J25" s="23">
        <f>I25*6/100</f>
        <v>0</v>
      </c>
      <c r="K25" s="23">
        <f>I25*6/100</f>
        <v>0</v>
      </c>
      <c r="L25" s="24"/>
      <c r="M25" s="24">
        <f>L25*18/100</f>
        <v>0</v>
      </c>
      <c r="N25" s="24"/>
      <c r="O25" s="20"/>
      <c r="P25" s="20"/>
      <c r="Q25" s="20"/>
      <c r="R25" s="24"/>
      <c r="S25" s="20"/>
      <c r="T25" s="20"/>
    </row>
    <row r="26" spans="1:20">
      <c r="A26" s="22">
        <v>42948</v>
      </c>
      <c r="B26" s="23">
        <f t="shared" si="6"/>
        <v>0</v>
      </c>
      <c r="C26" s="23"/>
      <c r="D26" s="23">
        <f t="shared" si="7"/>
        <v>0</v>
      </c>
      <c r="E26" s="23">
        <f t="shared" si="8"/>
        <v>0</v>
      </c>
      <c r="F26" s="23"/>
      <c r="G26" s="23">
        <f t="shared" ref="G26:G33" si="9">F26*14/100</f>
        <v>0</v>
      </c>
      <c r="H26" s="23">
        <f t="shared" ref="H26:H33" si="10">F26*14/100</f>
        <v>0</v>
      </c>
      <c r="I26" s="24"/>
      <c r="J26" s="23">
        <f>I26*6/100</f>
        <v>0</v>
      </c>
      <c r="K26" s="23">
        <f>I26*6/100</f>
        <v>0</v>
      </c>
      <c r="L26" s="24"/>
      <c r="M26" s="24">
        <f>L26*18/100</f>
        <v>0</v>
      </c>
      <c r="N26" s="24"/>
      <c r="O26" s="20"/>
      <c r="P26" s="20"/>
      <c r="Q26" s="20"/>
      <c r="R26" s="24"/>
      <c r="S26" s="20"/>
      <c r="T26" s="20"/>
    </row>
    <row r="27" spans="1:20">
      <c r="A27" s="22">
        <v>42979</v>
      </c>
      <c r="B27" s="23">
        <f t="shared" si="6"/>
        <v>0</v>
      </c>
      <c r="C27" s="23"/>
      <c r="D27" s="23">
        <f t="shared" si="7"/>
        <v>0</v>
      </c>
      <c r="E27" s="23">
        <f t="shared" si="8"/>
        <v>0</v>
      </c>
      <c r="F27" s="23"/>
      <c r="G27" s="23">
        <f t="shared" si="9"/>
        <v>0</v>
      </c>
      <c r="H27" s="23">
        <f t="shared" si="10"/>
        <v>0</v>
      </c>
      <c r="I27" s="24"/>
      <c r="J27" s="23">
        <f t="shared" ref="J27:J33" si="11">I27*6/100</f>
        <v>0</v>
      </c>
      <c r="K27" s="23">
        <f t="shared" ref="K27:K28" si="12">I27*6/100</f>
        <v>0</v>
      </c>
      <c r="L27" s="24"/>
      <c r="M27" s="24">
        <f>L27*18/100</f>
        <v>0</v>
      </c>
      <c r="N27" s="24"/>
      <c r="O27" s="20"/>
      <c r="P27" s="20"/>
      <c r="Q27" s="24"/>
      <c r="R27" s="24"/>
      <c r="S27" s="20"/>
      <c r="T27" s="20"/>
    </row>
    <row r="28" spans="1:20">
      <c r="A28" s="22">
        <v>43009</v>
      </c>
      <c r="B28" s="23">
        <f t="shared" si="6"/>
        <v>0</v>
      </c>
      <c r="C28" s="23"/>
      <c r="D28" s="23">
        <f t="shared" si="7"/>
        <v>0</v>
      </c>
      <c r="E28" s="23">
        <f t="shared" si="8"/>
        <v>0</v>
      </c>
      <c r="G28" s="23">
        <f t="shared" ref="G28" si="13">F28*14/100</f>
        <v>0</v>
      </c>
      <c r="H28" s="23">
        <f t="shared" ref="H28" si="14">F28*14/100</f>
        <v>0</v>
      </c>
      <c r="I28" s="24"/>
      <c r="J28" s="23">
        <f t="shared" si="11"/>
        <v>0</v>
      </c>
      <c r="K28" s="23">
        <f t="shared" si="12"/>
        <v>0</v>
      </c>
      <c r="L28" s="24"/>
      <c r="M28" s="24">
        <f>L28*18/100</f>
        <v>0</v>
      </c>
      <c r="N28" s="24"/>
      <c r="O28" s="20"/>
      <c r="P28" s="20"/>
      <c r="Q28" s="24"/>
      <c r="R28" s="24"/>
      <c r="S28" s="20"/>
      <c r="T28" s="20"/>
    </row>
    <row r="29" spans="1:20">
      <c r="A29" s="22">
        <v>43040</v>
      </c>
      <c r="B29" s="23">
        <f t="shared" si="6"/>
        <v>0</v>
      </c>
      <c r="C29" s="23"/>
      <c r="D29" s="23">
        <f t="shared" si="7"/>
        <v>0</v>
      </c>
      <c r="E29" s="23">
        <f t="shared" si="8"/>
        <v>0</v>
      </c>
      <c r="F29" s="23"/>
      <c r="G29" s="23">
        <f t="shared" si="9"/>
        <v>0</v>
      </c>
      <c r="H29" s="23">
        <f t="shared" si="10"/>
        <v>0</v>
      </c>
      <c r="I29" s="24"/>
      <c r="J29" s="23">
        <f t="shared" si="11"/>
        <v>0</v>
      </c>
      <c r="K29" s="23">
        <f t="shared" ref="K29" si="15">I29*6/100</f>
        <v>0</v>
      </c>
      <c r="L29" s="24"/>
      <c r="M29" s="24">
        <f t="shared" ref="M29:M33" si="16">L29*18/100</f>
        <v>0</v>
      </c>
      <c r="N29" s="24"/>
      <c r="O29" s="20"/>
      <c r="P29" s="20"/>
      <c r="Q29" s="20"/>
      <c r="R29" s="24"/>
      <c r="S29" s="20"/>
      <c r="T29" s="20"/>
    </row>
    <row r="30" spans="1:20">
      <c r="A30" s="22">
        <v>43070</v>
      </c>
      <c r="B30" s="23">
        <f t="shared" si="6"/>
        <v>0</v>
      </c>
      <c r="C30" s="23"/>
      <c r="D30" s="23">
        <f t="shared" si="7"/>
        <v>0</v>
      </c>
      <c r="E30" s="23">
        <f t="shared" si="8"/>
        <v>0</v>
      </c>
      <c r="F30" s="23"/>
      <c r="G30" s="23">
        <f t="shared" si="9"/>
        <v>0</v>
      </c>
      <c r="H30" s="23">
        <f t="shared" si="10"/>
        <v>0</v>
      </c>
      <c r="I30" s="24"/>
      <c r="J30" s="23">
        <f t="shared" si="11"/>
        <v>0</v>
      </c>
      <c r="K30" s="23">
        <f t="shared" ref="K30:K33" si="17">I30*6/100</f>
        <v>0</v>
      </c>
      <c r="L30" s="24"/>
      <c r="M30" s="24">
        <f t="shared" si="16"/>
        <v>0</v>
      </c>
      <c r="N30" s="24"/>
      <c r="O30" s="20"/>
      <c r="P30" s="20"/>
      <c r="Q30" s="20"/>
      <c r="R30" s="24"/>
      <c r="S30" s="20"/>
      <c r="T30" s="20"/>
    </row>
    <row r="31" spans="1:20">
      <c r="A31" s="22">
        <v>43101</v>
      </c>
      <c r="B31" s="23">
        <f t="shared" si="6"/>
        <v>0</v>
      </c>
      <c r="C31" s="23"/>
      <c r="D31" s="23">
        <f t="shared" si="7"/>
        <v>0</v>
      </c>
      <c r="E31" s="23">
        <f t="shared" si="8"/>
        <v>0</v>
      </c>
      <c r="F31" s="23"/>
      <c r="G31" s="23">
        <f t="shared" si="9"/>
        <v>0</v>
      </c>
      <c r="H31" s="23">
        <f t="shared" si="10"/>
        <v>0</v>
      </c>
      <c r="I31" s="24"/>
      <c r="J31" s="23">
        <f t="shared" si="11"/>
        <v>0</v>
      </c>
      <c r="K31" s="23">
        <f t="shared" si="17"/>
        <v>0</v>
      </c>
      <c r="L31" s="24"/>
      <c r="M31" s="24">
        <f t="shared" si="16"/>
        <v>0</v>
      </c>
      <c r="N31" s="24"/>
      <c r="O31" s="20"/>
      <c r="P31" s="20"/>
      <c r="Q31" s="24"/>
      <c r="R31" s="24"/>
      <c r="S31" s="20"/>
      <c r="T31" s="20"/>
    </row>
    <row r="32" spans="1:20">
      <c r="A32" s="22">
        <v>43132</v>
      </c>
      <c r="B32" s="23">
        <f>SUM(C32:R32)</f>
        <v>0</v>
      </c>
      <c r="C32" s="23"/>
      <c r="D32" s="23">
        <f t="shared" ref="D32:D33" si="18">C32*9/100</f>
        <v>0</v>
      </c>
      <c r="E32" s="23">
        <f t="shared" ref="E32:E33" si="19">C32*9/100</f>
        <v>0</v>
      </c>
      <c r="F32" s="23"/>
      <c r="G32" s="23">
        <f t="shared" si="9"/>
        <v>0</v>
      </c>
      <c r="H32" s="23">
        <f t="shared" si="10"/>
        <v>0</v>
      </c>
      <c r="I32" s="24"/>
      <c r="J32" s="23">
        <f t="shared" si="11"/>
        <v>0</v>
      </c>
      <c r="K32" s="23">
        <f t="shared" si="17"/>
        <v>0</v>
      </c>
      <c r="L32" s="24"/>
      <c r="M32" s="24">
        <f t="shared" si="16"/>
        <v>0</v>
      </c>
      <c r="N32" s="24"/>
      <c r="O32" s="20"/>
      <c r="P32" s="20"/>
      <c r="Q32" s="24"/>
      <c r="R32" s="24"/>
      <c r="S32" s="20"/>
      <c r="T32" s="20"/>
    </row>
    <row r="33" spans="1:20">
      <c r="A33" s="22">
        <v>43160</v>
      </c>
      <c r="B33" s="23">
        <f>SUM(C33:R33)</f>
        <v>0</v>
      </c>
      <c r="C33" s="23"/>
      <c r="D33" s="23">
        <f t="shared" si="18"/>
        <v>0</v>
      </c>
      <c r="E33" s="23">
        <f t="shared" si="19"/>
        <v>0</v>
      </c>
      <c r="F33" s="23"/>
      <c r="G33" s="23">
        <f t="shared" si="9"/>
        <v>0</v>
      </c>
      <c r="H33" s="23">
        <f t="shared" si="10"/>
        <v>0</v>
      </c>
      <c r="I33" s="24"/>
      <c r="J33" s="23">
        <f t="shared" si="11"/>
        <v>0</v>
      </c>
      <c r="K33" s="23">
        <f t="shared" si="17"/>
        <v>0</v>
      </c>
      <c r="L33" s="24"/>
      <c r="M33" s="24">
        <f t="shared" si="16"/>
        <v>0</v>
      </c>
      <c r="N33" s="24"/>
      <c r="O33" s="20"/>
      <c r="P33" s="20"/>
      <c r="Q33" s="24"/>
      <c r="R33" s="24"/>
      <c r="S33" s="20"/>
      <c r="T33" s="20"/>
    </row>
    <row r="34" spans="1:20">
      <c r="B34" s="23"/>
      <c r="C34" s="23"/>
      <c r="D34" s="23"/>
      <c r="E34" s="23"/>
      <c r="H34" s="28"/>
      <c r="I34" s="20"/>
      <c r="J34" s="20"/>
      <c r="K34" s="20"/>
      <c r="L34" s="24"/>
      <c r="M34" s="24"/>
      <c r="N34" s="24"/>
      <c r="O34" s="20"/>
      <c r="P34" s="20"/>
      <c r="Q34" s="20"/>
      <c r="R34" s="24"/>
      <c r="S34" s="20"/>
      <c r="T34" s="20"/>
    </row>
    <row r="35" spans="1:20" ht="13.5" thickBot="1">
      <c r="A35" s="26" t="s">
        <v>2</v>
      </c>
      <c r="B35" s="27">
        <f>SUM(B25:B33)</f>
        <v>0</v>
      </c>
      <c r="C35" s="27">
        <f t="shared" ref="C35:D35" si="20">SUM(C25:C33)</f>
        <v>0</v>
      </c>
      <c r="D35" s="27">
        <f t="shared" si="20"/>
        <v>0</v>
      </c>
      <c r="E35" s="27">
        <f>SUM(E25:E33)</f>
        <v>0</v>
      </c>
      <c r="F35" s="27">
        <f t="shared" ref="F35:M35" si="21">SUM(F25:F33)</f>
        <v>0</v>
      </c>
      <c r="G35" s="27">
        <f t="shared" si="21"/>
        <v>0</v>
      </c>
      <c r="H35" s="27">
        <f t="shared" si="21"/>
        <v>0</v>
      </c>
      <c r="I35" s="27">
        <f t="shared" si="21"/>
        <v>0</v>
      </c>
      <c r="J35" s="27">
        <f t="shared" si="21"/>
        <v>0</v>
      </c>
      <c r="K35" s="27">
        <f t="shared" si="21"/>
        <v>0</v>
      </c>
      <c r="L35" s="27">
        <f t="shared" si="21"/>
        <v>0</v>
      </c>
      <c r="M35" s="27">
        <f t="shared" si="21"/>
        <v>0</v>
      </c>
      <c r="N35" s="24"/>
      <c r="O35" s="20"/>
      <c r="P35" s="20"/>
      <c r="Q35" s="24"/>
      <c r="R35" s="24"/>
      <c r="S35" s="20"/>
      <c r="T35" s="20"/>
    </row>
    <row r="36" spans="1:20" ht="13.5" thickTop="1">
      <c r="B36" s="23"/>
      <c r="C36" s="23"/>
      <c r="D36" s="23"/>
      <c r="E36" s="23"/>
      <c r="F36" s="23"/>
      <c r="G36" s="23"/>
      <c r="H36" s="24"/>
      <c r="I36" s="20"/>
      <c r="J36" s="20"/>
      <c r="K36" s="20"/>
      <c r="L36" s="24"/>
      <c r="M36" s="24"/>
      <c r="N36" s="24"/>
      <c r="O36" s="24"/>
      <c r="P36" s="20"/>
      <c r="Q36" s="20"/>
      <c r="R36" s="20"/>
      <c r="S36" s="20"/>
      <c r="T36" s="20"/>
    </row>
    <row r="37" spans="1:20">
      <c r="A37" s="13" t="s">
        <v>53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24"/>
      <c r="N37" s="24"/>
      <c r="O37" s="24"/>
      <c r="P37" s="20"/>
      <c r="Q37" s="20"/>
      <c r="R37" s="20"/>
      <c r="S37" s="20"/>
      <c r="T37" s="20"/>
    </row>
    <row r="38" spans="1:20">
      <c r="A38" s="47"/>
      <c r="B38" s="25"/>
      <c r="C38" s="25"/>
      <c r="D38" s="25"/>
      <c r="E38" s="25"/>
      <c r="F38" s="23"/>
      <c r="G38" s="23"/>
      <c r="H38" s="23"/>
      <c r="I38" s="24"/>
      <c r="J38" s="24"/>
      <c r="K38" s="24"/>
      <c r="L38" s="24"/>
      <c r="M38" s="24"/>
      <c r="N38" s="24"/>
      <c r="O38" s="24"/>
      <c r="P38" s="20"/>
      <c r="Q38" s="20"/>
      <c r="R38" s="20"/>
      <c r="S38" s="20"/>
      <c r="T38" s="20"/>
    </row>
    <row r="39" spans="1:20" ht="26.25" thickBot="1">
      <c r="A39" s="14" t="s">
        <v>14</v>
      </c>
      <c r="B39" s="14" t="s">
        <v>2</v>
      </c>
      <c r="C39" s="30" t="s">
        <v>21</v>
      </c>
      <c r="D39" s="14" t="s">
        <v>18</v>
      </c>
      <c r="E39" s="14" t="s">
        <v>20</v>
      </c>
      <c r="F39" s="30" t="s">
        <v>57</v>
      </c>
      <c r="G39" s="30" t="s">
        <v>51</v>
      </c>
      <c r="H39" s="30" t="s">
        <v>52</v>
      </c>
      <c r="I39" s="30" t="s">
        <v>58</v>
      </c>
      <c r="J39" s="30" t="s">
        <v>59</v>
      </c>
      <c r="K39" s="30" t="s">
        <v>60</v>
      </c>
      <c r="L39" s="30" t="s">
        <v>61</v>
      </c>
      <c r="M39" s="30" t="s">
        <v>55</v>
      </c>
      <c r="N39" s="30" t="s">
        <v>56</v>
      </c>
      <c r="O39" s="24"/>
      <c r="P39" s="20"/>
      <c r="Q39" s="20"/>
      <c r="R39" s="20"/>
      <c r="S39" s="20"/>
      <c r="T39" s="20"/>
    </row>
    <row r="40" spans="1:20" ht="13.5" thickTop="1">
      <c r="A40" s="17"/>
      <c r="C40" s="12" t="s">
        <v>19</v>
      </c>
      <c r="D40" s="19" t="s">
        <v>19</v>
      </c>
      <c r="F40" s="12" t="s">
        <v>19</v>
      </c>
      <c r="G40" s="19" t="s">
        <v>19</v>
      </c>
      <c r="H40" s="20"/>
      <c r="I40" s="24"/>
      <c r="J40" s="24"/>
      <c r="K40" s="24"/>
      <c r="L40" s="24"/>
      <c r="M40" s="24"/>
      <c r="N40" s="24"/>
      <c r="O40" s="24"/>
      <c r="P40" s="20"/>
      <c r="Q40" s="20"/>
      <c r="R40" s="20"/>
      <c r="S40" s="20"/>
      <c r="T40" s="20"/>
    </row>
    <row r="41" spans="1:20">
      <c r="A41" s="22">
        <v>42917</v>
      </c>
      <c r="B41" s="23">
        <f t="shared" ref="B41:B47" si="22">SUM(C41:R41)</f>
        <v>0</v>
      </c>
      <c r="C41" s="23"/>
      <c r="D41" s="23">
        <f t="shared" ref="D41:D49" si="23">C41*9/100</f>
        <v>0</v>
      </c>
      <c r="E41" s="23">
        <f t="shared" ref="E41:E49" si="24">C41*9/100</f>
        <v>0</v>
      </c>
      <c r="F41" s="23"/>
      <c r="G41" s="23">
        <f>F41*14/100</f>
        <v>0</v>
      </c>
      <c r="H41" s="23">
        <f>F41*14/100</f>
        <v>0</v>
      </c>
      <c r="I41" s="23"/>
      <c r="J41" s="23">
        <f>I41*2.5/100</f>
        <v>0</v>
      </c>
      <c r="K41" s="23">
        <f>I41*2.5/100</f>
        <v>0</v>
      </c>
      <c r="L41" s="24"/>
      <c r="M41" s="23">
        <f>L41*6/100</f>
        <v>0</v>
      </c>
      <c r="N41" s="23">
        <f>L41*6/100</f>
        <v>0</v>
      </c>
      <c r="O41" s="24"/>
      <c r="P41" s="20"/>
      <c r="Q41" s="20"/>
      <c r="R41" s="20"/>
      <c r="S41" s="20"/>
      <c r="T41" s="20"/>
    </row>
    <row r="42" spans="1:20">
      <c r="A42" s="22">
        <v>42948</v>
      </c>
      <c r="B42" s="23">
        <f t="shared" si="22"/>
        <v>0</v>
      </c>
      <c r="C42" s="23"/>
      <c r="D42" s="23">
        <f t="shared" si="23"/>
        <v>0</v>
      </c>
      <c r="E42" s="23">
        <f t="shared" si="24"/>
        <v>0</v>
      </c>
      <c r="F42" s="23"/>
      <c r="G42" s="23">
        <f t="shared" ref="G42:G49" si="25">F42*14/100</f>
        <v>0</v>
      </c>
      <c r="H42" s="23">
        <f t="shared" ref="H42:H49" si="26">F42*14/100</f>
        <v>0</v>
      </c>
      <c r="I42" s="23"/>
      <c r="J42" s="23">
        <f>I42*2.5/100</f>
        <v>0</v>
      </c>
      <c r="K42" s="23">
        <f>I42*2.5/100</f>
        <v>0</v>
      </c>
      <c r="L42" s="23"/>
      <c r="M42" s="23">
        <f>L42*6/100</f>
        <v>0</v>
      </c>
      <c r="N42" s="23">
        <f>L42*6/100</f>
        <v>0</v>
      </c>
      <c r="O42" s="24"/>
      <c r="P42" s="20"/>
      <c r="Q42" s="20"/>
      <c r="R42" s="20"/>
      <c r="S42" s="20"/>
      <c r="T42" s="20"/>
    </row>
    <row r="43" spans="1:20">
      <c r="A43" s="22">
        <v>42979</v>
      </c>
      <c r="B43" s="23">
        <f t="shared" si="22"/>
        <v>0</v>
      </c>
      <c r="C43" s="23"/>
      <c r="D43" s="23">
        <f t="shared" si="23"/>
        <v>0</v>
      </c>
      <c r="E43" s="23">
        <f t="shared" si="24"/>
        <v>0</v>
      </c>
      <c r="F43" s="23"/>
      <c r="G43" s="23">
        <f t="shared" si="25"/>
        <v>0</v>
      </c>
      <c r="H43" s="23">
        <f t="shared" si="26"/>
        <v>0</v>
      </c>
      <c r="I43" s="24"/>
      <c r="J43" s="23">
        <f>I43*2.5/100</f>
        <v>0</v>
      </c>
      <c r="K43" s="23">
        <f>I43*2.5/100</f>
        <v>0</v>
      </c>
      <c r="L43" s="24"/>
      <c r="M43" s="23">
        <f t="shared" ref="M43:M49" si="27">L43*6/100</f>
        <v>0</v>
      </c>
      <c r="N43" s="23">
        <f t="shared" ref="N43:N44" si="28">L43*6/100</f>
        <v>0</v>
      </c>
      <c r="O43" s="24"/>
      <c r="P43" s="20"/>
      <c r="Q43" s="20"/>
      <c r="R43" s="20"/>
      <c r="S43" s="20"/>
      <c r="T43" s="20"/>
    </row>
    <row r="44" spans="1:20">
      <c r="A44" s="22">
        <v>43009</v>
      </c>
      <c r="B44" s="23">
        <f t="shared" si="22"/>
        <v>0</v>
      </c>
      <c r="C44" s="23"/>
      <c r="D44" s="23">
        <f t="shared" si="23"/>
        <v>0</v>
      </c>
      <c r="E44" s="23">
        <f t="shared" si="24"/>
        <v>0</v>
      </c>
      <c r="F44" s="23"/>
      <c r="G44" s="23">
        <f t="shared" ref="G44" si="29">F44*14/100</f>
        <v>0</v>
      </c>
      <c r="H44" s="23">
        <f t="shared" ref="H44" si="30">F44*14/100</f>
        <v>0</v>
      </c>
      <c r="I44" s="24"/>
      <c r="J44" s="23">
        <f>I44*2.5/100</f>
        <v>0</v>
      </c>
      <c r="K44" s="23">
        <f>I44*2.5/100</f>
        <v>0</v>
      </c>
      <c r="L44" s="24"/>
      <c r="M44" s="23">
        <f t="shared" si="27"/>
        <v>0</v>
      </c>
      <c r="N44" s="23">
        <f t="shared" si="28"/>
        <v>0</v>
      </c>
      <c r="O44" s="24"/>
      <c r="P44" s="20"/>
      <c r="Q44" s="20"/>
      <c r="R44" s="20"/>
      <c r="S44" s="20"/>
      <c r="T44" s="20"/>
    </row>
    <row r="45" spans="1:20">
      <c r="A45" s="22">
        <v>43040</v>
      </c>
      <c r="B45" s="23">
        <f t="shared" si="22"/>
        <v>0</v>
      </c>
      <c r="C45" s="23"/>
      <c r="D45" s="23">
        <f t="shared" si="23"/>
        <v>0</v>
      </c>
      <c r="E45" s="23">
        <f t="shared" si="24"/>
        <v>0</v>
      </c>
      <c r="F45" s="23"/>
      <c r="G45" s="23">
        <f t="shared" si="25"/>
        <v>0</v>
      </c>
      <c r="H45" s="23">
        <f t="shared" si="26"/>
        <v>0</v>
      </c>
      <c r="I45" s="24"/>
      <c r="J45" s="23">
        <f t="shared" ref="J45:J49" si="31">I45*2.5/100</f>
        <v>0</v>
      </c>
      <c r="K45" s="23">
        <f t="shared" ref="K45:K49" si="32">I45*2.5/100</f>
        <v>0</v>
      </c>
      <c r="L45" s="24"/>
      <c r="M45" s="23">
        <f t="shared" si="27"/>
        <v>0</v>
      </c>
      <c r="N45" s="23">
        <f t="shared" ref="N45" si="33">L45*6/100</f>
        <v>0</v>
      </c>
      <c r="O45" s="24"/>
      <c r="P45" s="20"/>
      <c r="Q45" s="20"/>
      <c r="R45" s="20"/>
      <c r="S45" s="20"/>
      <c r="T45" s="20"/>
    </row>
    <row r="46" spans="1:20">
      <c r="A46" s="22">
        <v>43070</v>
      </c>
      <c r="B46" s="23">
        <f t="shared" si="22"/>
        <v>0</v>
      </c>
      <c r="C46" s="23"/>
      <c r="D46" s="23">
        <f t="shared" si="23"/>
        <v>0</v>
      </c>
      <c r="E46" s="23">
        <f t="shared" si="24"/>
        <v>0</v>
      </c>
      <c r="F46" s="23"/>
      <c r="G46" s="23">
        <f t="shared" si="25"/>
        <v>0</v>
      </c>
      <c r="H46" s="23">
        <f t="shared" si="26"/>
        <v>0</v>
      </c>
      <c r="I46" s="24"/>
      <c r="J46" s="23">
        <f t="shared" si="31"/>
        <v>0</v>
      </c>
      <c r="K46" s="23">
        <f t="shared" si="32"/>
        <v>0</v>
      </c>
      <c r="L46" s="24"/>
      <c r="M46" s="23">
        <f t="shared" si="27"/>
        <v>0</v>
      </c>
      <c r="N46" s="23">
        <f t="shared" ref="N46:N49" si="34">L46*6/100</f>
        <v>0</v>
      </c>
      <c r="O46" s="24"/>
      <c r="P46" s="20"/>
      <c r="Q46" s="20"/>
      <c r="R46" s="20"/>
      <c r="S46" s="20"/>
      <c r="T46" s="20"/>
    </row>
    <row r="47" spans="1:20">
      <c r="A47" s="22">
        <v>43101</v>
      </c>
      <c r="B47" s="23">
        <f t="shared" si="22"/>
        <v>0</v>
      </c>
      <c r="C47" s="23"/>
      <c r="D47" s="23">
        <f t="shared" si="23"/>
        <v>0</v>
      </c>
      <c r="E47" s="23">
        <f t="shared" si="24"/>
        <v>0</v>
      </c>
      <c r="F47" s="23"/>
      <c r="G47" s="23">
        <f t="shared" si="25"/>
        <v>0</v>
      </c>
      <c r="H47" s="23">
        <f t="shared" si="26"/>
        <v>0</v>
      </c>
      <c r="I47" s="24"/>
      <c r="J47" s="23">
        <f t="shared" si="31"/>
        <v>0</v>
      </c>
      <c r="K47" s="23">
        <f t="shared" si="32"/>
        <v>0</v>
      </c>
      <c r="L47" s="24"/>
      <c r="M47" s="23">
        <f t="shared" si="27"/>
        <v>0</v>
      </c>
      <c r="N47" s="23">
        <f t="shared" si="34"/>
        <v>0</v>
      </c>
      <c r="O47" s="24"/>
      <c r="P47" s="20"/>
      <c r="Q47" s="20"/>
      <c r="R47" s="20"/>
      <c r="S47" s="20"/>
      <c r="T47" s="20"/>
    </row>
    <row r="48" spans="1:20">
      <c r="A48" s="22">
        <v>43132</v>
      </c>
      <c r="B48" s="23">
        <f>SUM(C48:R48)</f>
        <v>0</v>
      </c>
      <c r="C48" s="23"/>
      <c r="D48" s="23">
        <f t="shared" si="23"/>
        <v>0</v>
      </c>
      <c r="E48" s="23">
        <f t="shared" si="24"/>
        <v>0</v>
      </c>
      <c r="F48" s="23"/>
      <c r="G48" s="23">
        <f t="shared" si="25"/>
        <v>0</v>
      </c>
      <c r="H48" s="23">
        <f t="shared" si="26"/>
        <v>0</v>
      </c>
      <c r="I48" s="24"/>
      <c r="J48" s="23">
        <f t="shared" si="31"/>
        <v>0</v>
      </c>
      <c r="K48" s="23">
        <f t="shared" si="32"/>
        <v>0</v>
      </c>
      <c r="L48" s="24"/>
      <c r="M48" s="23">
        <f t="shared" si="27"/>
        <v>0</v>
      </c>
      <c r="N48" s="23">
        <f t="shared" si="34"/>
        <v>0</v>
      </c>
      <c r="O48" s="24"/>
      <c r="P48" s="20"/>
      <c r="Q48" s="20"/>
      <c r="R48" s="20"/>
      <c r="S48" s="20"/>
      <c r="T48" s="20"/>
    </row>
    <row r="49" spans="1:20">
      <c r="A49" s="22">
        <v>43160</v>
      </c>
      <c r="B49" s="23">
        <f>SUM(C49:R49)</f>
        <v>0</v>
      </c>
      <c r="C49" s="23"/>
      <c r="D49" s="23">
        <f t="shared" si="23"/>
        <v>0</v>
      </c>
      <c r="E49" s="23">
        <f t="shared" si="24"/>
        <v>0</v>
      </c>
      <c r="F49" s="23"/>
      <c r="G49" s="23">
        <f t="shared" si="25"/>
        <v>0</v>
      </c>
      <c r="H49" s="23">
        <f t="shared" si="26"/>
        <v>0</v>
      </c>
      <c r="I49" s="24"/>
      <c r="J49" s="23">
        <f t="shared" si="31"/>
        <v>0</v>
      </c>
      <c r="K49" s="23">
        <f t="shared" si="32"/>
        <v>0</v>
      </c>
      <c r="L49" s="24"/>
      <c r="M49" s="23">
        <f t="shared" si="27"/>
        <v>0</v>
      </c>
      <c r="N49" s="23">
        <f t="shared" si="34"/>
        <v>0</v>
      </c>
      <c r="O49" s="24"/>
      <c r="P49" s="20"/>
      <c r="Q49" s="20"/>
      <c r="R49" s="20"/>
      <c r="S49" s="20"/>
      <c r="T49" s="20"/>
    </row>
    <row r="50" spans="1:20">
      <c r="B50" s="23"/>
      <c r="C50" s="23"/>
      <c r="D50" s="23"/>
      <c r="E50" s="23"/>
      <c r="H50" s="28"/>
      <c r="I50" s="24"/>
      <c r="J50" s="24"/>
      <c r="K50" s="24"/>
      <c r="L50" s="24"/>
      <c r="M50" s="24"/>
      <c r="N50" s="24"/>
      <c r="O50" s="24"/>
      <c r="P50" s="20"/>
      <c r="Q50" s="20"/>
      <c r="R50" s="20"/>
      <c r="S50" s="20"/>
      <c r="T50" s="20"/>
    </row>
    <row r="51" spans="1:20" ht="13.5" thickBot="1">
      <c r="A51" s="26" t="s">
        <v>2</v>
      </c>
      <c r="B51" s="27">
        <f>SUM(B41:B49)</f>
        <v>0</v>
      </c>
      <c r="C51" s="27">
        <f t="shared" ref="C51:D51" si="35">SUM(C41:C49)</f>
        <v>0</v>
      </c>
      <c r="D51" s="27">
        <f t="shared" si="35"/>
        <v>0</v>
      </c>
      <c r="E51" s="27">
        <f>SUM(E41:E49)</f>
        <v>0</v>
      </c>
      <c r="F51" s="27">
        <f t="shared" ref="F51:N51" si="36">SUM(F41:F49)</f>
        <v>0</v>
      </c>
      <c r="G51" s="27">
        <f t="shared" si="36"/>
        <v>0</v>
      </c>
      <c r="H51" s="27">
        <f t="shared" si="36"/>
        <v>0</v>
      </c>
      <c r="I51" s="27">
        <f t="shared" si="36"/>
        <v>0</v>
      </c>
      <c r="J51" s="27">
        <f t="shared" si="36"/>
        <v>0</v>
      </c>
      <c r="K51" s="27">
        <f t="shared" si="36"/>
        <v>0</v>
      </c>
      <c r="L51" s="27">
        <f t="shared" si="36"/>
        <v>0</v>
      </c>
      <c r="M51" s="27">
        <f t="shared" si="36"/>
        <v>0</v>
      </c>
      <c r="N51" s="27">
        <f t="shared" si="36"/>
        <v>0</v>
      </c>
      <c r="O51" s="24"/>
      <c r="P51" s="20"/>
      <c r="Q51" s="20"/>
      <c r="R51" s="20"/>
      <c r="S51" s="20"/>
      <c r="T51" s="20"/>
    </row>
    <row r="52" spans="1:20" ht="13.5" thickTop="1">
      <c r="A52" s="33"/>
      <c r="B52" s="24"/>
      <c r="C52" s="24"/>
      <c r="D52" s="24"/>
      <c r="E52" s="24"/>
      <c r="F52" s="24"/>
      <c r="G52" s="34"/>
      <c r="H52" s="24"/>
      <c r="I52" s="24"/>
      <c r="J52" s="24"/>
      <c r="K52" s="24"/>
      <c r="L52" s="24"/>
      <c r="M52" s="24"/>
      <c r="N52" s="24"/>
      <c r="O52" s="24"/>
      <c r="P52" s="20"/>
      <c r="Q52" s="20"/>
      <c r="R52" s="20"/>
      <c r="S52" s="20"/>
      <c r="T52" s="20"/>
    </row>
    <row r="53" spans="1:20">
      <c r="A53" s="33"/>
      <c r="B53" s="24"/>
      <c r="C53" s="24"/>
      <c r="D53" s="24"/>
      <c r="E53" s="24"/>
      <c r="F53" s="24"/>
      <c r="G53" s="34"/>
      <c r="H53" s="24"/>
      <c r="I53" s="24"/>
      <c r="J53" s="24"/>
      <c r="K53" s="24"/>
      <c r="L53" s="24"/>
      <c r="M53" s="24"/>
      <c r="N53" s="24"/>
      <c r="O53" s="24"/>
      <c r="P53" s="20"/>
      <c r="Q53" s="20"/>
      <c r="R53" s="20"/>
      <c r="S53" s="20"/>
      <c r="T53" s="20"/>
    </row>
    <row r="54" spans="1:20">
      <c r="A54" s="33"/>
      <c r="B54" s="24"/>
      <c r="C54" s="24"/>
      <c r="D54" s="24"/>
      <c r="E54" s="24"/>
      <c r="F54" s="24"/>
      <c r="G54" s="34"/>
      <c r="H54" s="24"/>
      <c r="I54" s="24"/>
      <c r="J54" s="24"/>
      <c r="K54" s="24"/>
      <c r="L54" s="24"/>
      <c r="M54" s="24"/>
      <c r="N54" s="24"/>
      <c r="O54" s="24"/>
      <c r="P54" s="20"/>
      <c r="Q54" s="20"/>
      <c r="R54" s="20"/>
      <c r="S54" s="20"/>
      <c r="T54" s="20"/>
    </row>
    <row r="55" spans="1:20">
      <c r="A55" s="33"/>
      <c r="B55" s="24"/>
      <c r="C55" s="24"/>
      <c r="D55" s="24"/>
      <c r="E55" s="24"/>
      <c r="F55" s="24"/>
      <c r="G55" s="34"/>
      <c r="H55" s="24"/>
      <c r="I55" s="24"/>
      <c r="J55" s="24"/>
      <c r="K55" s="24"/>
      <c r="L55" s="24"/>
      <c r="M55" s="24"/>
      <c r="N55" s="24"/>
      <c r="O55" s="24"/>
      <c r="P55" s="20"/>
      <c r="Q55" s="20"/>
      <c r="R55" s="20"/>
      <c r="S55" s="20"/>
      <c r="T55" s="20"/>
    </row>
    <row r="56" spans="1:20">
      <c r="A56" s="35" t="s">
        <v>3</v>
      </c>
      <c r="B56" s="24"/>
      <c r="C56" s="24"/>
      <c r="D56" s="24"/>
      <c r="E56" s="24"/>
      <c r="F56" s="24"/>
      <c r="G56" s="34"/>
      <c r="H56" s="24"/>
      <c r="I56" s="24"/>
      <c r="J56" s="24"/>
      <c r="K56" s="23"/>
      <c r="L56" s="23"/>
      <c r="M56" s="23"/>
      <c r="N56" s="23"/>
      <c r="O56" s="23"/>
    </row>
    <row r="57" spans="1:20">
      <c r="A57" s="33"/>
      <c r="B57" s="24"/>
      <c r="C57" s="24"/>
      <c r="D57" s="24"/>
      <c r="E57" s="24"/>
      <c r="F57" s="24"/>
      <c r="G57" s="34"/>
      <c r="H57" s="24"/>
      <c r="I57" s="24"/>
      <c r="J57" s="24"/>
      <c r="K57" s="23"/>
      <c r="L57" s="23"/>
      <c r="M57" s="23"/>
      <c r="N57" s="23"/>
      <c r="O57" s="23"/>
    </row>
    <row r="58" spans="1:20" ht="13.5" thickBot="1">
      <c r="A58" s="14" t="s">
        <v>14</v>
      </c>
      <c r="B58" s="14" t="s">
        <v>2</v>
      </c>
      <c r="C58" s="14" t="s">
        <v>22</v>
      </c>
      <c r="D58" s="14" t="s">
        <v>18</v>
      </c>
      <c r="E58" s="14" t="s">
        <v>20</v>
      </c>
      <c r="F58" s="14" t="s">
        <v>54</v>
      </c>
      <c r="G58" s="14" t="s">
        <v>55</v>
      </c>
      <c r="H58" s="14" t="s">
        <v>56</v>
      </c>
      <c r="I58" s="15"/>
      <c r="J58" s="15"/>
      <c r="K58" s="23"/>
      <c r="L58" s="23"/>
      <c r="M58" s="23"/>
      <c r="N58" s="23"/>
      <c r="O58" s="23"/>
    </row>
    <row r="59" spans="1:20" ht="13.5" thickTop="1">
      <c r="A59" s="17"/>
      <c r="C59" s="17" t="s">
        <v>19</v>
      </c>
      <c r="D59" s="18" t="s">
        <v>19</v>
      </c>
      <c r="E59" s="18" t="s">
        <v>19</v>
      </c>
      <c r="F59" s="17"/>
      <c r="G59" s="18"/>
      <c r="H59" s="18"/>
      <c r="I59" s="20"/>
      <c r="J59" s="21"/>
      <c r="K59" s="23"/>
      <c r="L59" s="23"/>
      <c r="M59" s="23"/>
      <c r="N59" s="23"/>
      <c r="O59" s="23"/>
    </row>
    <row r="60" spans="1:20">
      <c r="A60" s="22">
        <v>42917</v>
      </c>
      <c r="B60" s="23">
        <f>SUM(C60:H60)</f>
        <v>0</v>
      </c>
      <c r="C60" s="23"/>
      <c r="D60" s="23">
        <f t="shared" ref="D60:D68" si="37">C60*9/100</f>
        <v>0</v>
      </c>
      <c r="E60" s="23">
        <f t="shared" ref="E60:E68" si="38">C60*9/100</f>
        <v>0</v>
      </c>
      <c r="F60" s="23"/>
      <c r="G60" s="23">
        <f>F60*6/100</f>
        <v>0</v>
      </c>
      <c r="H60" s="23">
        <f>F60*6/100</f>
        <v>0</v>
      </c>
      <c r="I60" s="24"/>
      <c r="J60" s="24"/>
      <c r="K60" s="23"/>
      <c r="L60" s="23"/>
      <c r="M60" s="23"/>
      <c r="N60" s="23"/>
      <c r="O60" s="23"/>
    </row>
    <row r="61" spans="1:20">
      <c r="A61" s="22">
        <v>42948</v>
      </c>
      <c r="B61" s="23">
        <f>SUM(C61:H61)</f>
        <v>0</v>
      </c>
      <c r="C61" s="23"/>
      <c r="D61" s="23">
        <f t="shared" si="37"/>
        <v>0</v>
      </c>
      <c r="E61" s="23">
        <f t="shared" si="38"/>
        <v>0</v>
      </c>
      <c r="F61" s="24"/>
      <c r="G61" s="24"/>
      <c r="H61" s="24"/>
      <c r="I61" s="24"/>
      <c r="J61" s="24"/>
      <c r="K61" s="23"/>
      <c r="L61" s="23"/>
      <c r="M61" s="23"/>
      <c r="N61" s="23"/>
      <c r="O61" s="23"/>
    </row>
    <row r="62" spans="1:20">
      <c r="A62" s="22">
        <v>42979</v>
      </c>
      <c r="B62" s="23">
        <f t="shared" ref="B62:B68" si="39">SUM(C62:H62)</f>
        <v>0</v>
      </c>
      <c r="C62" s="23"/>
      <c r="D62" s="23">
        <f t="shared" si="37"/>
        <v>0</v>
      </c>
      <c r="E62" s="23">
        <f t="shared" si="38"/>
        <v>0</v>
      </c>
      <c r="F62" s="24"/>
      <c r="G62" s="24"/>
      <c r="H62" s="24"/>
      <c r="I62" s="24"/>
      <c r="J62" s="24"/>
      <c r="K62" s="23"/>
      <c r="L62" s="23"/>
      <c r="M62" s="23"/>
      <c r="N62" s="23"/>
      <c r="O62" s="23"/>
    </row>
    <row r="63" spans="1:20">
      <c r="A63" s="22">
        <v>43009</v>
      </c>
      <c r="B63" s="23">
        <f t="shared" si="39"/>
        <v>0</v>
      </c>
      <c r="C63" s="23"/>
      <c r="D63" s="23">
        <f t="shared" si="37"/>
        <v>0</v>
      </c>
      <c r="E63" s="23">
        <f t="shared" si="38"/>
        <v>0</v>
      </c>
      <c r="F63" s="24"/>
      <c r="G63" s="24"/>
      <c r="H63" s="24"/>
      <c r="I63" s="24"/>
      <c r="J63" s="24"/>
      <c r="K63" s="23"/>
      <c r="L63" s="23"/>
      <c r="M63" s="23"/>
      <c r="N63" s="23"/>
      <c r="O63" s="23"/>
    </row>
    <row r="64" spans="1:20">
      <c r="A64" s="22">
        <v>43040</v>
      </c>
      <c r="B64" s="23">
        <f t="shared" si="39"/>
        <v>0</v>
      </c>
      <c r="C64" s="23"/>
      <c r="D64" s="23">
        <f t="shared" si="37"/>
        <v>0</v>
      </c>
      <c r="E64" s="23">
        <f t="shared" si="38"/>
        <v>0</v>
      </c>
      <c r="F64" s="24"/>
      <c r="G64" s="24"/>
      <c r="H64" s="24"/>
      <c r="I64" s="24"/>
      <c r="J64" s="24"/>
      <c r="K64" s="23"/>
      <c r="L64" s="23"/>
      <c r="M64" s="23"/>
      <c r="N64" s="23"/>
      <c r="O64" s="23"/>
    </row>
    <row r="65" spans="1:19">
      <c r="A65" s="22">
        <v>43070</v>
      </c>
      <c r="B65" s="23">
        <f t="shared" si="39"/>
        <v>0</v>
      </c>
      <c r="C65" s="23"/>
      <c r="D65" s="23">
        <f t="shared" si="37"/>
        <v>0</v>
      </c>
      <c r="E65" s="23">
        <f t="shared" si="38"/>
        <v>0</v>
      </c>
      <c r="F65" s="24"/>
      <c r="G65" s="24"/>
      <c r="H65" s="24"/>
      <c r="I65" s="24"/>
      <c r="J65" s="24"/>
      <c r="K65" s="23"/>
      <c r="L65" s="23"/>
      <c r="M65" s="23"/>
      <c r="N65" s="23"/>
      <c r="O65" s="23"/>
    </row>
    <row r="66" spans="1:19">
      <c r="A66" s="22">
        <v>43101</v>
      </c>
      <c r="B66" s="23">
        <f t="shared" si="39"/>
        <v>0</v>
      </c>
      <c r="C66" s="23"/>
      <c r="D66" s="23">
        <f t="shared" si="37"/>
        <v>0</v>
      </c>
      <c r="E66" s="23">
        <f t="shared" si="38"/>
        <v>0</v>
      </c>
      <c r="F66" s="24"/>
      <c r="G66" s="24"/>
      <c r="H66" s="24"/>
      <c r="I66" s="24"/>
      <c r="J66" s="24"/>
      <c r="K66" s="23"/>
      <c r="L66" s="23"/>
      <c r="M66" s="23"/>
      <c r="N66" s="23"/>
      <c r="O66" s="23"/>
    </row>
    <row r="67" spans="1:19">
      <c r="A67" s="22">
        <v>43132</v>
      </c>
      <c r="B67" s="23">
        <f t="shared" si="39"/>
        <v>0</v>
      </c>
      <c r="C67" s="23"/>
      <c r="D67" s="23">
        <f t="shared" si="37"/>
        <v>0</v>
      </c>
      <c r="E67" s="23">
        <f t="shared" si="38"/>
        <v>0</v>
      </c>
      <c r="F67" s="24"/>
      <c r="G67" s="24"/>
      <c r="H67" s="24"/>
      <c r="I67" s="24"/>
      <c r="J67" s="24"/>
      <c r="K67" s="23"/>
      <c r="L67" s="23"/>
      <c r="M67" s="23"/>
      <c r="N67" s="23"/>
      <c r="O67" s="23"/>
    </row>
    <row r="68" spans="1:19">
      <c r="A68" s="22">
        <v>43160</v>
      </c>
      <c r="B68" s="23">
        <f t="shared" si="39"/>
        <v>0</v>
      </c>
      <c r="C68" s="23"/>
      <c r="D68" s="23">
        <f t="shared" si="37"/>
        <v>0</v>
      </c>
      <c r="E68" s="23">
        <f t="shared" si="38"/>
        <v>0</v>
      </c>
      <c r="F68" s="24"/>
      <c r="G68" s="24"/>
      <c r="H68" s="24"/>
      <c r="I68" s="24"/>
      <c r="J68" s="24"/>
      <c r="K68" s="23"/>
      <c r="L68" s="23"/>
      <c r="M68" s="23"/>
      <c r="N68" s="23"/>
      <c r="O68" s="23"/>
    </row>
    <row r="69" spans="1:19">
      <c r="B69" s="23"/>
      <c r="C69" s="23"/>
      <c r="E69" s="23"/>
      <c r="F69" s="28"/>
      <c r="G69" s="28"/>
      <c r="H69" s="28"/>
      <c r="I69" s="24"/>
      <c r="J69" s="24"/>
      <c r="K69" s="23"/>
      <c r="L69" s="23"/>
      <c r="M69" s="23"/>
      <c r="N69" s="23"/>
      <c r="O69" s="23"/>
    </row>
    <row r="70" spans="1:19" ht="13.5" thickBot="1">
      <c r="A70" s="26" t="s">
        <v>2</v>
      </c>
      <c r="B70" s="27">
        <f>SUM(B60:B69)</f>
        <v>0</v>
      </c>
      <c r="C70" s="27">
        <f t="shared" ref="C70:H70" si="40">SUM(C60:C69)</f>
        <v>0</v>
      </c>
      <c r="D70" s="27">
        <f t="shared" si="40"/>
        <v>0</v>
      </c>
      <c r="E70" s="27">
        <f t="shared" si="40"/>
        <v>0</v>
      </c>
      <c r="F70" s="27">
        <f t="shared" si="40"/>
        <v>0</v>
      </c>
      <c r="G70" s="27">
        <f t="shared" si="40"/>
        <v>0</v>
      </c>
      <c r="H70" s="27">
        <f t="shared" si="40"/>
        <v>0</v>
      </c>
      <c r="I70" s="24"/>
      <c r="J70" s="24"/>
      <c r="K70" s="23"/>
      <c r="L70" s="23"/>
      <c r="M70" s="23"/>
      <c r="N70" s="23"/>
      <c r="O70" s="23"/>
    </row>
    <row r="71" spans="1:19" ht="13.5" thickTop="1">
      <c r="A71" s="33"/>
      <c r="B71" s="24"/>
      <c r="C71" s="24"/>
      <c r="D71" s="24"/>
      <c r="E71" s="24"/>
      <c r="F71" s="24"/>
      <c r="G71" s="34"/>
      <c r="H71" s="24"/>
      <c r="I71" s="24"/>
      <c r="J71" s="24"/>
      <c r="K71" s="23"/>
      <c r="L71" s="23"/>
      <c r="M71" s="23"/>
      <c r="N71" s="23"/>
      <c r="O71" s="23"/>
    </row>
    <row r="72" spans="1:19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9" ht="15" customHeight="1">
      <c r="A73" s="48" t="s">
        <v>4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</row>
    <row r="74" spans="1:19"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</row>
    <row r="75" spans="1:19" s="16" customFormat="1" ht="13.5" thickBot="1">
      <c r="A75" s="36" t="s">
        <v>14</v>
      </c>
      <c r="B75" s="36" t="s">
        <v>24</v>
      </c>
      <c r="C75" s="36" t="s">
        <v>25</v>
      </c>
      <c r="D75" s="36" t="s">
        <v>26</v>
      </c>
      <c r="E75" s="36" t="s">
        <v>27</v>
      </c>
      <c r="F75" s="36" t="s">
        <v>28</v>
      </c>
      <c r="G75" s="36" t="s">
        <v>29</v>
      </c>
      <c r="H75" s="36" t="s">
        <v>42</v>
      </c>
      <c r="I75" s="36" t="s">
        <v>43</v>
      </c>
      <c r="J75" s="36" t="s">
        <v>44</v>
      </c>
      <c r="K75" s="36" t="s">
        <v>23</v>
      </c>
      <c r="L75" s="36" t="s">
        <v>45</v>
      </c>
      <c r="M75" s="36" t="s">
        <v>46</v>
      </c>
      <c r="N75" s="36" t="s">
        <v>63</v>
      </c>
      <c r="O75" s="36" t="s">
        <v>40</v>
      </c>
      <c r="P75" s="36" t="s">
        <v>47</v>
      </c>
      <c r="Q75" s="36" t="s">
        <v>48</v>
      </c>
      <c r="R75" s="36" t="s">
        <v>49</v>
      </c>
      <c r="S75" s="36" t="s">
        <v>41</v>
      </c>
    </row>
    <row r="76" spans="1:19" ht="13.5" thickTop="1">
      <c r="A76" s="29" t="s">
        <v>30</v>
      </c>
      <c r="B76" s="32">
        <f>+D9+G9</f>
        <v>0</v>
      </c>
      <c r="C76" s="23">
        <v>0</v>
      </c>
      <c r="D76" s="23">
        <f>+E9+H9</f>
        <v>0</v>
      </c>
      <c r="E76" s="23">
        <f>+D41+G41+D25+G25+J25+J41+M41</f>
        <v>0</v>
      </c>
      <c r="F76" s="23">
        <f>+M25</f>
        <v>0</v>
      </c>
      <c r="G76" s="23">
        <f>+E25+H25+E41+H41+K25+K41+N41</f>
        <v>0</v>
      </c>
      <c r="H76" s="23">
        <f>B76-E76</f>
        <v>0</v>
      </c>
      <c r="I76" s="23">
        <f>D76-G76</f>
        <v>0</v>
      </c>
      <c r="J76" s="23">
        <f>C76-F76</f>
        <v>0</v>
      </c>
      <c r="K76" s="23">
        <f>+D60+E60+G60+H60</f>
        <v>0</v>
      </c>
      <c r="L76" s="23"/>
      <c r="M76" s="23"/>
      <c r="N76" s="23"/>
      <c r="O76" s="23"/>
      <c r="P76" s="23">
        <f>H76-L76-D60-G60</f>
        <v>0</v>
      </c>
      <c r="Q76" s="23">
        <f>I76-E60-H60-M76</f>
        <v>0</v>
      </c>
      <c r="R76" s="23">
        <f t="shared" ref="R76:R82" si="41">+J76</f>
        <v>0</v>
      </c>
      <c r="S76" s="23">
        <f t="shared" ref="S76:S84" si="42">K76-O76</f>
        <v>0</v>
      </c>
    </row>
    <row r="77" spans="1:19">
      <c r="A77" s="29" t="s">
        <v>31</v>
      </c>
      <c r="B77" s="32">
        <f t="shared" ref="B77:B80" si="43">+D10+G10</f>
        <v>0</v>
      </c>
      <c r="C77" s="23">
        <v>0</v>
      </c>
      <c r="D77" s="23">
        <f t="shared" ref="D77:D80" si="44">+E10+H10</f>
        <v>0</v>
      </c>
      <c r="E77" s="23">
        <f>+D42+G42+D26+G26+J26+J42+M42</f>
        <v>0</v>
      </c>
      <c r="F77" s="23">
        <f t="shared" ref="F77:F84" si="45">+M26</f>
        <v>0</v>
      </c>
      <c r="G77" s="23">
        <f t="shared" ref="G77:G84" si="46">+E26+H26+E42+H42+K26+K42+N42</f>
        <v>0</v>
      </c>
      <c r="H77" s="23">
        <f>B77-E77</f>
        <v>0</v>
      </c>
      <c r="I77" s="23">
        <f>D77-G77</f>
        <v>0</v>
      </c>
      <c r="J77" s="23">
        <f t="shared" ref="J77:J84" si="47">C77-F77</f>
        <v>0</v>
      </c>
      <c r="K77" s="23">
        <f>+D61+E61+G61+H61</f>
        <v>0</v>
      </c>
      <c r="L77" s="23"/>
      <c r="M77" s="23"/>
      <c r="N77" s="23"/>
      <c r="O77" s="23"/>
      <c r="P77" s="23">
        <f>H77-L77-D61-G61+P76</f>
        <v>0</v>
      </c>
      <c r="Q77" s="23">
        <f t="shared" ref="Q77:Q82" si="48">I77-E61-H61-M77+Q76</f>
        <v>0</v>
      </c>
      <c r="R77" s="23">
        <f t="shared" si="41"/>
        <v>0</v>
      </c>
      <c r="S77" s="23">
        <f t="shared" si="42"/>
        <v>0</v>
      </c>
    </row>
    <row r="78" spans="1:19">
      <c r="A78" s="29" t="s">
        <v>32</v>
      </c>
      <c r="B78" s="32">
        <f t="shared" si="43"/>
        <v>0</v>
      </c>
      <c r="C78" s="23">
        <v>0</v>
      </c>
      <c r="D78" s="23">
        <f t="shared" si="44"/>
        <v>0</v>
      </c>
      <c r="E78" s="23">
        <f t="shared" ref="E78:E84" si="49">+D43+G43+D27+G27+J27+J43+M43</f>
        <v>0</v>
      </c>
      <c r="F78" s="23">
        <f t="shared" si="45"/>
        <v>0</v>
      </c>
      <c r="G78" s="23">
        <f t="shared" si="46"/>
        <v>0</v>
      </c>
      <c r="H78" s="23">
        <f t="shared" ref="H78:H84" si="50">B78-E78</f>
        <v>0</v>
      </c>
      <c r="I78" s="23">
        <f t="shared" ref="I78:I84" si="51">D78-G78</f>
        <v>0</v>
      </c>
      <c r="J78" s="23">
        <f t="shared" si="47"/>
        <v>0</v>
      </c>
      <c r="K78" s="23">
        <f t="shared" ref="K78:K84" si="52">+D62+E62+G62+H62</f>
        <v>0</v>
      </c>
      <c r="L78" s="23"/>
      <c r="M78" s="23"/>
      <c r="N78" s="23"/>
      <c r="O78" s="23"/>
      <c r="P78" s="23">
        <f>H78-L78-D62-G62+P77</f>
        <v>0</v>
      </c>
      <c r="Q78" s="23">
        <f t="shared" si="48"/>
        <v>0</v>
      </c>
      <c r="R78" s="23">
        <f t="shared" si="41"/>
        <v>0</v>
      </c>
      <c r="S78" s="23">
        <f t="shared" si="42"/>
        <v>0</v>
      </c>
    </row>
    <row r="79" spans="1:19">
      <c r="A79" s="29" t="s">
        <v>33</v>
      </c>
      <c r="B79" s="32">
        <f t="shared" si="43"/>
        <v>0</v>
      </c>
      <c r="C79" s="23">
        <v>0</v>
      </c>
      <c r="D79" s="23">
        <f t="shared" si="44"/>
        <v>0</v>
      </c>
      <c r="E79" s="23">
        <f t="shared" si="49"/>
        <v>0</v>
      </c>
      <c r="F79" s="23">
        <f t="shared" si="45"/>
        <v>0</v>
      </c>
      <c r="G79" s="23">
        <f t="shared" si="46"/>
        <v>0</v>
      </c>
      <c r="H79" s="23">
        <f t="shared" si="50"/>
        <v>0</v>
      </c>
      <c r="I79" s="23">
        <f t="shared" si="51"/>
        <v>0</v>
      </c>
      <c r="J79" s="23">
        <f t="shared" si="47"/>
        <v>0</v>
      </c>
      <c r="K79" s="23">
        <f t="shared" si="52"/>
        <v>0</v>
      </c>
      <c r="L79" s="23"/>
      <c r="M79" s="23"/>
      <c r="N79" s="23"/>
      <c r="O79" s="23"/>
      <c r="P79" s="23">
        <f>H79-L79-D63-G63+P78</f>
        <v>0</v>
      </c>
      <c r="Q79" s="23">
        <f t="shared" si="48"/>
        <v>0</v>
      </c>
      <c r="R79" s="23">
        <f t="shared" si="41"/>
        <v>0</v>
      </c>
      <c r="S79" s="23">
        <f t="shared" si="42"/>
        <v>0</v>
      </c>
    </row>
    <row r="80" spans="1:19">
      <c r="A80" s="29" t="s">
        <v>34</v>
      </c>
      <c r="B80" s="32">
        <f t="shared" si="43"/>
        <v>0</v>
      </c>
      <c r="C80" s="23">
        <v>0</v>
      </c>
      <c r="D80" s="23">
        <f t="shared" si="44"/>
        <v>0</v>
      </c>
      <c r="E80" s="23">
        <f t="shared" si="49"/>
        <v>0</v>
      </c>
      <c r="F80" s="23">
        <f t="shared" si="45"/>
        <v>0</v>
      </c>
      <c r="G80" s="23">
        <f t="shared" si="46"/>
        <v>0</v>
      </c>
      <c r="H80" s="23">
        <f t="shared" si="50"/>
        <v>0</v>
      </c>
      <c r="I80" s="23">
        <f t="shared" si="51"/>
        <v>0</v>
      </c>
      <c r="J80" s="23">
        <f t="shared" si="47"/>
        <v>0</v>
      </c>
      <c r="K80" s="23">
        <f t="shared" si="52"/>
        <v>0</v>
      </c>
      <c r="L80" s="23"/>
      <c r="M80" s="23"/>
      <c r="N80" s="23"/>
      <c r="O80" s="23"/>
      <c r="P80" s="23">
        <f>H80-L80-D64-G64+P79+N80</f>
        <v>0</v>
      </c>
      <c r="Q80" s="23">
        <f t="shared" si="48"/>
        <v>0</v>
      </c>
      <c r="R80" s="23">
        <f t="shared" si="41"/>
        <v>0</v>
      </c>
      <c r="S80" s="23">
        <f t="shared" si="42"/>
        <v>0</v>
      </c>
    </row>
    <row r="81" spans="1:19">
      <c r="A81" s="29" t="s">
        <v>35</v>
      </c>
      <c r="B81" s="32">
        <f>+D14+G14+J14</f>
        <v>0</v>
      </c>
      <c r="C81" s="23">
        <v>0</v>
      </c>
      <c r="D81" s="23">
        <f>+E14+H14+K14</f>
        <v>0</v>
      </c>
      <c r="E81" s="23">
        <f t="shared" si="49"/>
        <v>0</v>
      </c>
      <c r="F81" s="23">
        <f t="shared" si="45"/>
        <v>0</v>
      </c>
      <c r="G81" s="23">
        <f t="shared" si="46"/>
        <v>0</v>
      </c>
      <c r="H81" s="23">
        <f t="shared" si="50"/>
        <v>0</v>
      </c>
      <c r="I81" s="23">
        <f t="shared" si="51"/>
        <v>0</v>
      </c>
      <c r="J81" s="23">
        <f t="shared" si="47"/>
        <v>0</v>
      </c>
      <c r="K81" s="23">
        <f t="shared" si="52"/>
        <v>0</v>
      </c>
      <c r="L81" s="23"/>
      <c r="M81" s="23"/>
      <c r="N81" s="23"/>
      <c r="O81" s="23"/>
      <c r="P81" s="23">
        <f>H81-L81-D65-G65+P80</f>
        <v>0</v>
      </c>
      <c r="Q81" s="23">
        <f t="shared" si="48"/>
        <v>0</v>
      </c>
      <c r="R81" s="23">
        <f t="shared" si="41"/>
        <v>0</v>
      </c>
      <c r="S81" s="23">
        <f t="shared" si="42"/>
        <v>0</v>
      </c>
    </row>
    <row r="82" spans="1:19">
      <c r="A82" s="29" t="s">
        <v>36</v>
      </c>
      <c r="B82" s="32">
        <f t="shared" ref="B82:B84" si="53">+D15+G15+J15</f>
        <v>0</v>
      </c>
      <c r="C82" s="23">
        <v>0</v>
      </c>
      <c r="D82" s="23">
        <f t="shared" ref="D82:D84" si="54">+E15+H15+K15</f>
        <v>0</v>
      </c>
      <c r="E82" s="23">
        <f t="shared" si="49"/>
        <v>0</v>
      </c>
      <c r="F82" s="23">
        <f t="shared" si="45"/>
        <v>0</v>
      </c>
      <c r="G82" s="23">
        <f t="shared" si="46"/>
        <v>0</v>
      </c>
      <c r="H82" s="23">
        <f t="shared" si="50"/>
        <v>0</v>
      </c>
      <c r="I82" s="23">
        <f t="shared" si="51"/>
        <v>0</v>
      </c>
      <c r="J82" s="23">
        <f t="shared" si="47"/>
        <v>0</v>
      </c>
      <c r="K82" s="23">
        <f t="shared" si="52"/>
        <v>0</v>
      </c>
      <c r="L82" s="23"/>
      <c r="M82" s="23"/>
      <c r="N82" s="23"/>
      <c r="O82" s="23"/>
      <c r="P82" s="23">
        <f>H82-L82-D66-G66+P81</f>
        <v>0</v>
      </c>
      <c r="Q82" s="23">
        <f t="shared" si="48"/>
        <v>0</v>
      </c>
      <c r="R82" s="23">
        <f t="shared" si="41"/>
        <v>0</v>
      </c>
      <c r="S82" s="23">
        <f t="shared" si="42"/>
        <v>0</v>
      </c>
    </row>
    <row r="83" spans="1:19">
      <c r="A83" s="29" t="s">
        <v>37</v>
      </c>
      <c r="B83" s="32">
        <f t="shared" si="53"/>
        <v>0</v>
      </c>
      <c r="C83" s="23">
        <v>0</v>
      </c>
      <c r="D83" s="23">
        <f t="shared" si="54"/>
        <v>0</v>
      </c>
      <c r="E83" s="23">
        <f t="shared" si="49"/>
        <v>0</v>
      </c>
      <c r="F83" s="23">
        <f t="shared" si="45"/>
        <v>0</v>
      </c>
      <c r="G83" s="23">
        <f t="shared" si="46"/>
        <v>0</v>
      </c>
      <c r="H83" s="23">
        <f t="shared" si="50"/>
        <v>0</v>
      </c>
      <c r="I83" s="23">
        <f t="shared" si="51"/>
        <v>0</v>
      </c>
      <c r="J83" s="23">
        <f t="shared" si="47"/>
        <v>0</v>
      </c>
      <c r="K83" s="23">
        <f t="shared" si="52"/>
        <v>0</v>
      </c>
      <c r="L83" s="23"/>
      <c r="M83" s="23"/>
      <c r="N83" s="23"/>
      <c r="O83" s="23"/>
      <c r="P83" s="23">
        <f>H83-L83-D67-G67+P82</f>
        <v>0</v>
      </c>
      <c r="Q83" s="23">
        <f t="shared" ref="Q83:Q84" si="55">I83-E67-H67-M83+Q82</f>
        <v>0</v>
      </c>
      <c r="R83" s="23">
        <f t="shared" ref="R83:R84" si="56">+J83</f>
        <v>0</v>
      </c>
      <c r="S83" s="23">
        <f t="shared" si="42"/>
        <v>0</v>
      </c>
    </row>
    <row r="84" spans="1:19">
      <c r="A84" s="29" t="s">
        <v>38</v>
      </c>
      <c r="B84" s="32">
        <f t="shared" si="53"/>
        <v>0</v>
      </c>
      <c r="C84" s="23">
        <v>0</v>
      </c>
      <c r="D84" s="23">
        <f t="shared" si="54"/>
        <v>0</v>
      </c>
      <c r="E84" s="23">
        <f t="shared" si="49"/>
        <v>0</v>
      </c>
      <c r="F84" s="23">
        <f t="shared" si="45"/>
        <v>0</v>
      </c>
      <c r="G84" s="23">
        <f t="shared" si="46"/>
        <v>0</v>
      </c>
      <c r="H84" s="23">
        <f t="shared" si="50"/>
        <v>0</v>
      </c>
      <c r="I84" s="23">
        <f t="shared" si="51"/>
        <v>0</v>
      </c>
      <c r="J84" s="23">
        <f t="shared" si="47"/>
        <v>0</v>
      </c>
      <c r="K84" s="23">
        <f t="shared" si="52"/>
        <v>0</v>
      </c>
      <c r="L84" s="23"/>
      <c r="M84" s="23"/>
      <c r="N84" s="23"/>
      <c r="O84" s="23"/>
      <c r="P84" s="52">
        <f>H84-L84-D68-G68+P83</f>
        <v>0</v>
      </c>
      <c r="Q84" s="23">
        <f t="shared" si="55"/>
        <v>0</v>
      </c>
      <c r="R84" s="23">
        <f t="shared" si="56"/>
        <v>0</v>
      </c>
      <c r="S84" s="23">
        <f t="shared" si="42"/>
        <v>0</v>
      </c>
    </row>
    <row r="85" spans="1:19">
      <c r="A85" s="29"/>
      <c r="D85" s="23"/>
      <c r="G85" s="23"/>
      <c r="H85" s="25"/>
      <c r="I85" s="25"/>
      <c r="J85" s="25"/>
      <c r="L85" s="25"/>
      <c r="M85" s="25"/>
      <c r="N85" s="23"/>
      <c r="O85" s="23"/>
      <c r="P85" s="23"/>
      <c r="Q85" s="23"/>
      <c r="R85" s="23"/>
      <c r="S85" s="23"/>
    </row>
    <row r="86" spans="1:19" ht="13.5" thickBot="1">
      <c r="A86" s="36" t="s">
        <v>2</v>
      </c>
      <c r="B86" s="37">
        <f>SUM(B76:B84)</f>
        <v>0</v>
      </c>
      <c r="C86" s="37">
        <f t="shared" ref="C86:M86" si="57">SUM(C76:C84)</f>
        <v>0</v>
      </c>
      <c r="D86" s="37">
        <f t="shared" si="57"/>
        <v>0</v>
      </c>
      <c r="E86" s="37">
        <f t="shared" si="57"/>
        <v>0</v>
      </c>
      <c r="F86" s="37">
        <f t="shared" si="57"/>
        <v>0</v>
      </c>
      <c r="G86" s="37">
        <f t="shared" si="57"/>
        <v>0</v>
      </c>
      <c r="H86" s="37">
        <f t="shared" si="57"/>
        <v>0</v>
      </c>
      <c r="I86" s="37">
        <f t="shared" si="57"/>
        <v>0</v>
      </c>
      <c r="J86" s="37">
        <f t="shared" si="57"/>
        <v>0</v>
      </c>
      <c r="K86" s="37">
        <f t="shared" si="57"/>
        <v>0</v>
      </c>
      <c r="L86" s="37">
        <f t="shared" si="57"/>
        <v>0</v>
      </c>
      <c r="M86" s="37">
        <f t="shared" si="57"/>
        <v>0</v>
      </c>
      <c r="N86" s="37">
        <f t="shared" ref="N86:S86" si="58">SUM(N76:N84)</f>
        <v>0</v>
      </c>
      <c r="O86" s="37">
        <f t="shared" si="58"/>
        <v>0</v>
      </c>
      <c r="P86" s="37">
        <f t="shared" si="58"/>
        <v>0</v>
      </c>
      <c r="Q86" s="37">
        <f t="shared" si="58"/>
        <v>0</v>
      </c>
      <c r="R86" s="37">
        <f t="shared" si="58"/>
        <v>0</v>
      </c>
      <c r="S86" s="37">
        <f t="shared" si="58"/>
        <v>0</v>
      </c>
    </row>
    <row r="87" spans="1:19" s="43" customFormat="1" ht="13.5" thickTop="1">
      <c r="A87" s="22"/>
      <c r="B87" s="38"/>
      <c r="C87" s="39"/>
      <c r="D87" s="39"/>
      <c r="E87" s="39"/>
      <c r="F87" s="40"/>
      <c r="G87" s="41"/>
      <c r="H87" s="42"/>
      <c r="J87" s="40"/>
      <c r="N87" s="40"/>
      <c r="O87" s="40"/>
      <c r="P87" s="44"/>
    </row>
    <row r="88" spans="1:19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1:19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1:19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9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9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Q92" s="32"/>
    </row>
    <row r="93" spans="1:19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9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1:19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1:19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2:15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2:15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2:15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2:15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2:15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2:15"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2:15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2:15"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2:15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2:15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2:15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2:15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</sheetData>
  <mergeCells count="5">
    <mergeCell ref="A73:S73"/>
    <mergeCell ref="A1:G1"/>
    <mergeCell ref="A2:G2"/>
    <mergeCell ref="A3:G3"/>
    <mergeCell ref="A4:G4"/>
  </mergeCells>
  <hyperlinks>
    <hyperlink ref="C7" r:id="rId1"/>
    <hyperlink ref="E7" r:id="rId2"/>
    <hyperlink ref="C23" r:id="rId3" display="SALE@18%"/>
    <hyperlink ref="E23" r:id="rId4"/>
    <hyperlink ref="C58" r:id="rId5" display="SALE@18%"/>
    <hyperlink ref="E58" r:id="rId6"/>
    <hyperlink ref="F7" r:id="rId7"/>
    <hyperlink ref="H7" r:id="rId8"/>
    <hyperlink ref="H23" r:id="rId9"/>
    <hyperlink ref="C39" r:id="rId10" display="SALE@18%"/>
    <hyperlink ref="E39" r:id="rId11"/>
    <hyperlink ref="H39" r:id="rId12"/>
    <hyperlink ref="F58" r:id="rId13" display="SALE@18%"/>
    <hyperlink ref="H58" r:id="rId14"/>
    <hyperlink ref="K23" r:id="rId15"/>
    <hyperlink ref="K39" r:id="rId16" display="CGST@14%"/>
    <hyperlink ref="F39" r:id="rId17" display="SALE@18%"/>
    <hyperlink ref="I39" r:id="rId18" display="SALE@18%"/>
    <hyperlink ref="F23" r:id="rId19" display="SALE@18%"/>
    <hyperlink ref="I23" r:id="rId20" display="SALE@18%"/>
    <hyperlink ref="L23" r:id="rId21" display="SALE@18%"/>
    <hyperlink ref="N39" r:id="rId22"/>
    <hyperlink ref="L39" r:id="rId23" display="SALE@18%"/>
    <hyperlink ref="I7" r:id="rId24" display="SALE@28%"/>
    <hyperlink ref="K7" r:id="rId25" display="CGST@14%"/>
  </hyperlinks>
  <pageMargins left="0.7" right="0.7" top="0.75" bottom="0.75" header="0.3" footer="0.3"/>
  <pageSetup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F22" sqref="F22"/>
    </sheetView>
  </sheetViews>
  <sheetFormatPr defaultRowHeight="15"/>
  <sheetData>
    <row r="1" spans="1:7">
      <c r="A1" s="6" t="s">
        <v>4</v>
      </c>
      <c r="B1" s="2"/>
      <c r="C1" s="2"/>
      <c r="D1" s="2"/>
      <c r="E1" s="2"/>
      <c r="F1" s="2"/>
      <c r="G1" s="2"/>
    </row>
    <row r="2" spans="1:7">
      <c r="B2" s="2"/>
      <c r="D2" s="3" t="s">
        <v>9</v>
      </c>
      <c r="E2" s="3" t="s">
        <v>0</v>
      </c>
      <c r="F2" s="3" t="s">
        <v>1</v>
      </c>
      <c r="G2" s="3" t="s">
        <v>2</v>
      </c>
    </row>
    <row r="3" spans="1:7">
      <c r="A3" t="s">
        <v>11</v>
      </c>
      <c r="B3" s="2"/>
      <c r="D3" s="2" t="e">
        <f>Sheet1!#REF!</f>
        <v>#REF!</v>
      </c>
      <c r="E3" s="2" t="e">
        <f>+Sheet1!#REF!</f>
        <v>#REF!</v>
      </c>
      <c r="F3" s="2" t="e">
        <f>+Sheet1!#REF!</f>
        <v>#REF!</v>
      </c>
      <c r="G3" s="2" t="e">
        <f>+Sheet1!#REF!</f>
        <v>#REF!</v>
      </c>
    </row>
    <row r="4" spans="1:7">
      <c r="A4" t="s">
        <v>13</v>
      </c>
      <c r="B4" s="2"/>
      <c r="D4" s="2" t="e">
        <f>#REF!</f>
        <v>#REF!</v>
      </c>
      <c r="E4" s="2" t="e">
        <f>+#REF!</f>
        <v>#REF!</v>
      </c>
      <c r="F4" s="2" t="e">
        <f>+#REF!</f>
        <v>#REF!</v>
      </c>
      <c r="G4" s="2" t="e">
        <f>+#REF!</f>
        <v>#REF!</v>
      </c>
    </row>
    <row r="5" spans="1:7">
      <c r="A5" s="1" t="s">
        <v>5</v>
      </c>
      <c r="B5" s="4"/>
      <c r="C5" s="4"/>
      <c r="D5" s="4" t="e">
        <f>D3-D4</f>
        <v>#REF!</v>
      </c>
      <c r="E5" s="4" t="e">
        <f>E3-E4</f>
        <v>#REF!</v>
      </c>
      <c r="F5" s="4" t="e">
        <f>F3-F4</f>
        <v>#REF!</v>
      </c>
      <c r="G5" s="10" t="e">
        <f>G3-G4</f>
        <v>#REF!</v>
      </c>
    </row>
    <row r="6" spans="1:7">
      <c r="B6" s="2"/>
      <c r="C6" s="2"/>
      <c r="D6" s="2"/>
      <c r="E6" s="2"/>
      <c r="F6" s="2"/>
      <c r="G6" s="2"/>
    </row>
    <row r="7" spans="1:7">
      <c r="A7" t="s">
        <v>6</v>
      </c>
      <c r="B7" s="2"/>
      <c r="C7" s="2"/>
      <c r="E7" s="2" t="e">
        <f>#REF!</f>
        <v>#REF!</v>
      </c>
      <c r="F7" s="2" t="e">
        <f>#REF!</f>
        <v>#REF!</v>
      </c>
      <c r="G7" s="5" t="e">
        <f>#REF!</f>
        <v>#REF!</v>
      </c>
    </row>
    <row r="8" spans="1:7">
      <c r="B8" s="2"/>
      <c r="C8" s="2"/>
      <c r="D8" s="2"/>
      <c r="E8" s="2"/>
      <c r="F8" s="5"/>
      <c r="G8" s="5"/>
    </row>
    <row r="9" spans="1:7">
      <c r="A9" t="s">
        <v>7</v>
      </c>
      <c r="B9" s="2"/>
      <c r="D9" s="2" t="e">
        <f>D5-C7</f>
        <v>#REF!</v>
      </c>
      <c r="E9" s="2" t="e">
        <f>E5-E7</f>
        <v>#REF!</v>
      </c>
      <c r="F9" s="2" t="e">
        <f>F5-F7</f>
        <v>#REF!</v>
      </c>
      <c r="G9" s="5" t="e">
        <f>G5-G7</f>
        <v>#REF!</v>
      </c>
    </row>
    <row r="10" spans="1:7">
      <c r="B10" s="2"/>
      <c r="C10" s="2"/>
      <c r="D10" s="2"/>
      <c r="E10" s="2"/>
      <c r="F10" s="5"/>
      <c r="G10" s="2"/>
    </row>
    <row r="11" spans="1:7" ht="15.75" thickBot="1">
      <c r="A11" s="7" t="s">
        <v>8</v>
      </c>
      <c r="B11" s="8"/>
      <c r="C11" s="8"/>
      <c r="D11" s="9" t="e">
        <f>SUM(D7:D9)</f>
        <v>#REF!</v>
      </c>
      <c r="E11" s="9" t="e">
        <f>SUM(E7:E9)</f>
        <v>#REF!</v>
      </c>
      <c r="F11" s="9" t="e">
        <f>SUM(F7:F9)</f>
        <v>#REF!</v>
      </c>
      <c r="G11" s="11" t="e">
        <f>SUM(G7:G9)</f>
        <v>#REF!</v>
      </c>
    </row>
    <row r="12" spans="1:7" ht="15.75" thickTop="1">
      <c r="B12" s="2"/>
      <c r="C12" s="2"/>
      <c r="D12" s="2"/>
      <c r="E12" s="2"/>
      <c r="F12" s="2"/>
      <c r="G12" s="2"/>
    </row>
    <row r="21" spans="6:6">
      <c r="F21">
        <f>17500*18/100</f>
        <v>3150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2019-01-02T12:09:18Z</dcterms:modified>
</cp:coreProperties>
</file>